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01_5G需求和评估\03. 标准会议\03. 3GPP RAN\RAN全会\2018.09 #81\HW contribution\eMBB SE\"/>
    </mc:Choice>
  </mc:AlternateContent>
  <bookViews>
    <workbookView xWindow="0" yWindow="0" windowWidth="20730" windowHeight="11760" tabRatio="889"/>
  </bookViews>
  <sheets>
    <sheet name="Revision comments" sheetId="1" r:id="rId1"/>
    <sheet name="DL_Para_4GHz" sheetId="2" r:id="rId2"/>
    <sheet name="UL_Para_4GHz" sheetId="3" r:id="rId3"/>
    <sheet name="DL_Para_30GHz" sheetId="4" r:id="rId4"/>
    <sheet name="UL_Para_30GHz" sheetId="5" r:id="rId5"/>
    <sheet name="DL_OH_Para" sheetId="6" r:id="rId6"/>
    <sheet name="UL_OH_Para" sheetId="7" r:id="rId7"/>
    <sheet name="DL_OH" sheetId="10" r:id="rId8"/>
    <sheet name="UL_OH" sheetId="11" r:id="rId9"/>
    <sheet name="Results_4GHz" sheetId="8" r:id="rId10"/>
    <sheet name="Results_4GHz_LargerBW" sheetId="16" r:id="rId11"/>
  </sheets>
  <calcPr calcId="152511"/>
</workbook>
</file>

<file path=xl/calcChain.xml><?xml version="1.0" encoding="utf-8"?>
<calcChain xmlns="http://schemas.openxmlformats.org/spreadsheetml/2006/main">
  <c r="AT152" i="16" l="1"/>
  <c r="AB152" i="16"/>
  <c r="AA152" i="16"/>
  <c r="Z152" i="16"/>
  <c r="AB149" i="16"/>
  <c r="AA149" i="16"/>
  <c r="Z149" i="16"/>
  <c r="AB224" i="16"/>
  <c r="AA224" i="16"/>
  <c r="Z224" i="16"/>
  <c r="AB223" i="16"/>
  <c r="AA223" i="16"/>
  <c r="Z223" i="16"/>
  <c r="AB218" i="16"/>
  <c r="AA218" i="16"/>
  <c r="Z218" i="16"/>
  <c r="AB217" i="16"/>
  <c r="AA217" i="16"/>
  <c r="Z217" i="16"/>
  <c r="AW215" i="16"/>
  <c r="AV215" i="16"/>
  <c r="AU215" i="16"/>
  <c r="AB215" i="16"/>
  <c r="AA215" i="16"/>
  <c r="Z215" i="16"/>
  <c r="AW214" i="16"/>
  <c r="AV214" i="16"/>
  <c r="AU214" i="16"/>
  <c r="AB214" i="16"/>
  <c r="AA214" i="16"/>
  <c r="Z214" i="16"/>
  <c r="AW212" i="16"/>
  <c r="AV212" i="16"/>
  <c r="AU212" i="16"/>
  <c r="AB212" i="16"/>
  <c r="AA212" i="16"/>
  <c r="Z212" i="16"/>
  <c r="AW211" i="16"/>
  <c r="AV211" i="16"/>
  <c r="AU211" i="16"/>
  <c r="AB211" i="16"/>
  <c r="AA211" i="16"/>
  <c r="Z211" i="16"/>
  <c r="AW209" i="16"/>
  <c r="AV209" i="16"/>
  <c r="AU209" i="16"/>
  <c r="AB209" i="16"/>
  <c r="AA209" i="16"/>
  <c r="Z209" i="16"/>
  <c r="AW208" i="16"/>
  <c r="AV208" i="16"/>
  <c r="AU208" i="16"/>
  <c r="AB208" i="16"/>
  <c r="AA208" i="16"/>
  <c r="Z208" i="16"/>
  <c r="AW206" i="16"/>
  <c r="AV206" i="16"/>
  <c r="AU206" i="16"/>
  <c r="AB206" i="16"/>
  <c r="AA206" i="16"/>
  <c r="Z206" i="16"/>
  <c r="AW205" i="16"/>
  <c r="AV205" i="16"/>
  <c r="AU205" i="16"/>
  <c r="AB205" i="16"/>
  <c r="AA205" i="16"/>
  <c r="Z205" i="16"/>
  <c r="AW203" i="16"/>
  <c r="AV203" i="16"/>
  <c r="AU203" i="16"/>
  <c r="AB203" i="16"/>
  <c r="AA203" i="16"/>
  <c r="Z203" i="16"/>
  <c r="AW202" i="16"/>
  <c r="AV202" i="16"/>
  <c r="AU202" i="16"/>
  <c r="AB202" i="16"/>
  <c r="AA202" i="16"/>
  <c r="Z202" i="16"/>
  <c r="AW200" i="16"/>
  <c r="AV200" i="16"/>
  <c r="AU200" i="16"/>
  <c r="AW199" i="16"/>
  <c r="AV199" i="16"/>
  <c r="AU199" i="16"/>
  <c r="AW178" i="16"/>
  <c r="AV178" i="16"/>
  <c r="AU178" i="16"/>
  <c r="AW177" i="16"/>
  <c r="AV177" i="16"/>
  <c r="AU177" i="16"/>
  <c r="AB175" i="16"/>
  <c r="AA175" i="16"/>
  <c r="Z175" i="16"/>
  <c r="AB174" i="16"/>
  <c r="AA174" i="16"/>
  <c r="Z174" i="16"/>
  <c r="AW172" i="16"/>
  <c r="AV172" i="16"/>
  <c r="AU172" i="16"/>
  <c r="AB172" i="16"/>
  <c r="AA172" i="16"/>
  <c r="Z172" i="16"/>
  <c r="AW171" i="16"/>
  <c r="AV171" i="16"/>
  <c r="AU171" i="16"/>
  <c r="AB171" i="16"/>
  <c r="AA171" i="16"/>
  <c r="Z171" i="16"/>
  <c r="AW169" i="16"/>
  <c r="AV169" i="16"/>
  <c r="AU169" i="16"/>
  <c r="AW168" i="16"/>
  <c r="AV168" i="16"/>
  <c r="AU168" i="16"/>
  <c r="AW166" i="16"/>
  <c r="AV166" i="16"/>
  <c r="AU166" i="16"/>
  <c r="AW165" i="16"/>
  <c r="AV165" i="16"/>
  <c r="AU165" i="16"/>
  <c r="AB151" i="16"/>
  <c r="AA151" i="16"/>
  <c r="Z151" i="16"/>
  <c r="AB150" i="16"/>
  <c r="AA150" i="16"/>
  <c r="Z150" i="16"/>
  <c r="AB148" i="16"/>
  <c r="AA148" i="16"/>
  <c r="Z148" i="16"/>
  <c r="AB147" i="16"/>
  <c r="AA147" i="16"/>
  <c r="Z147" i="16"/>
  <c r="AW146" i="16"/>
  <c r="AV146" i="16"/>
  <c r="AU146" i="16"/>
  <c r="AW145" i="16"/>
  <c r="AV145" i="16"/>
  <c r="AU145" i="16"/>
  <c r="AW144" i="16"/>
  <c r="AV144" i="16"/>
  <c r="AU144" i="16"/>
  <c r="AW143" i="16"/>
  <c r="AV143" i="16"/>
  <c r="AU143" i="16"/>
  <c r="AW141" i="16"/>
  <c r="AV141" i="16"/>
  <c r="AU141" i="16"/>
  <c r="AW140" i="16"/>
  <c r="AV140" i="16"/>
  <c r="AU140" i="16"/>
  <c r="AW139" i="16"/>
  <c r="AV139" i="16"/>
  <c r="AU139" i="16"/>
  <c r="AW138" i="16"/>
  <c r="AV138" i="16"/>
  <c r="AU138" i="16"/>
  <c r="AW137" i="16"/>
  <c r="AV137" i="16"/>
  <c r="AU137" i="16"/>
  <c r="AW136" i="16"/>
  <c r="AV136" i="16"/>
  <c r="AU136" i="16"/>
  <c r="AW134" i="16"/>
  <c r="AV134" i="16"/>
  <c r="AU134" i="16"/>
  <c r="AW133" i="16"/>
  <c r="AV133" i="16"/>
  <c r="AU133" i="16"/>
  <c r="AB133" i="16"/>
  <c r="AA133" i="16"/>
  <c r="Z133" i="16"/>
  <c r="AW132" i="16"/>
  <c r="AV132" i="16"/>
  <c r="AU132" i="16"/>
  <c r="AW131" i="16"/>
  <c r="AV131" i="16"/>
  <c r="AU131" i="16"/>
  <c r="AB131" i="16"/>
  <c r="AA131" i="16"/>
  <c r="Z131" i="16"/>
  <c r="AW127" i="16"/>
  <c r="AV127" i="16"/>
  <c r="AU127" i="16"/>
  <c r="AB127" i="16"/>
  <c r="AA127" i="16"/>
  <c r="Z127" i="16"/>
  <c r="AW124" i="16"/>
  <c r="AV124" i="16"/>
  <c r="AU124" i="16"/>
  <c r="AB124" i="16"/>
  <c r="AA124" i="16"/>
  <c r="Z124" i="16"/>
  <c r="AW114" i="16"/>
  <c r="AV114" i="16"/>
  <c r="AU114" i="16"/>
  <c r="AB114" i="16"/>
  <c r="AA114" i="16"/>
  <c r="Z114" i="16"/>
  <c r="AW112" i="16"/>
  <c r="AV112" i="16"/>
  <c r="AU112" i="16"/>
  <c r="AB112" i="16"/>
  <c r="AA112" i="16"/>
  <c r="Z112" i="16"/>
  <c r="AW109" i="16"/>
  <c r="AV109" i="16"/>
  <c r="AU109" i="16"/>
  <c r="AB109" i="16"/>
  <c r="AA109" i="16"/>
  <c r="Z109" i="16"/>
  <c r="AW107" i="16"/>
  <c r="AV107" i="16"/>
  <c r="AU107" i="16"/>
  <c r="AB107" i="16"/>
  <c r="AA107" i="16"/>
  <c r="Z107" i="16"/>
  <c r="AW103" i="16"/>
  <c r="AV103" i="16"/>
  <c r="AU103" i="16"/>
  <c r="AB103" i="16"/>
  <c r="AA103" i="16"/>
  <c r="Z103" i="16"/>
  <c r="AW100" i="16"/>
  <c r="AV100" i="16"/>
  <c r="AU100" i="16"/>
  <c r="AB100" i="16"/>
  <c r="AA100" i="16"/>
  <c r="Z100" i="16"/>
  <c r="AW92" i="16"/>
  <c r="AV92" i="16"/>
  <c r="AU92" i="16"/>
  <c r="AB92" i="16"/>
  <c r="AA92" i="16"/>
  <c r="Z92" i="16"/>
  <c r="AW90" i="16"/>
  <c r="AV90" i="16"/>
  <c r="AU90" i="16"/>
  <c r="AB90" i="16"/>
  <c r="AA90" i="16"/>
  <c r="Z90" i="16"/>
  <c r="AW88" i="16"/>
  <c r="AV88" i="16"/>
  <c r="AU88" i="16"/>
  <c r="AW87" i="16"/>
  <c r="AV87" i="16"/>
  <c r="AU87" i="16"/>
  <c r="AW86" i="16"/>
  <c r="AV86" i="16"/>
  <c r="AU86" i="16"/>
  <c r="AW85" i="16"/>
  <c r="AV85" i="16"/>
  <c r="AU85" i="16"/>
  <c r="AW57" i="16"/>
  <c r="AV57" i="16"/>
  <c r="AU57" i="16"/>
  <c r="AW56" i="16"/>
  <c r="AV56" i="16"/>
  <c r="AU56" i="16"/>
  <c r="AW55" i="16"/>
  <c r="AV55" i="16"/>
  <c r="AU55" i="16"/>
  <c r="AB55" i="16"/>
  <c r="AA55" i="16"/>
  <c r="Z55" i="16"/>
  <c r="AW54" i="16"/>
  <c r="AV54" i="16"/>
  <c r="AU54" i="16"/>
  <c r="AW53" i="16"/>
  <c r="AV53" i="16"/>
  <c r="AU53" i="16"/>
  <c r="AW52" i="16"/>
  <c r="AV52" i="16"/>
  <c r="AU52" i="16"/>
  <c r="AB52" i="16"/>
  <c r="AA52" i="16"/>
  <c r="Z52" i="16"/>
  <c r="AW50" i="16"/>
  <c r="AV50" i="16"/>
  <c r="AU50" i="16"/>
  <c r="AB50" i="16"/>
  <c r="AA50" i="16"/>
  <c r="Z50" i="16"/>
  <c r="AW49" i="16"/>
  <c r="AV49" i="16"/>
  <c r="AU49" i="16"/>
  <c r="AB49" i="16"/>
  <c r="AA49" i="16"/>
  <c r="Z49" i="16"/>
  <c r="AW48" i="16"/>
  <c r="AV48" i="16"/>
  <c r="AU48" i="16"/>
  <c r="AB48" i="16"/>
  <c r="AA48" i="16"/>
  <c r="Z48" i="16"/>
  <c r="AW47" i="16"/>
  <c r="AV47" i="16"/>
  <c r="AU47" i="16"/>
  <c r="AB47" i="16"/>
  <c r="AA47" i="16"/>
  <c r="Z47" i="16"/>
  <c r="AW46" i="16"/>
  <c r="AV46" i="16"/>
  <c r="AU46" i="16"/>
  <c r="AB46" i="16"/>
  <c r="AA46" i="16"/>
  <c r="Z46" i="16"/>
  <c r="AW45" i="16"/>
  <c r="AV45" i="16"/>
  <c r="AU45" i="16"/>
  <c r="AB45" i="16"/>
  <c r="AA45" i="16"/>
  <c r="Z45" i="16"/>
  <c r="AW43" i="16"/>
  <c r="AV43" i="16"/>
  <c r="AU43" i="16"/>
  <c r="AW42" i="16"/>
  <c r="AV42" i="16"/>
  <c r="AU42" i="16"/>
  <c r="AW41" i="16"/>
  <c r="AV41" i="16"/>
  <c r="AU41" i="16"/>
  <c r="AB41" i="16"/>
  <c r="AA41" i="16"/>
  <c r="Z41" i="16"/>
  <c r="AW40" i="16"/>
  <c r="AV40" i="16"/>
  <c r="AU40" i="16"/>
  <c r="AW39" i="16"/>
  <c r="AV39" i="16"/>
  <c r="AU39" i="16"/>
  <c r="AW38" i="16"/>
  <c r="AV38" i="16"/>
  <c r="AU38" i="16"/>
  <c r="AB38" i="16"/>
  <c r="AA38" i="16"/>
  <c r="Z38" i="16"/>
  <c r="AB36" i="16"/>
  <c r="AA36" i="16"/>
  <c r="Z36" i="16"/>
  <c r="AB35" i="16"/>
  <c r="AA35" i="16"/>
  <c r="Z35" i="16"/>
  <c r="AW34" i="16"/>
  <c r="AV34" i="16"/>
  <c r="AU34" i="16"/>
  <c r="AB34" i="16"/>
  <c r="AA34" i="16"/>
  <c r="Z34" i="16"/>
  <c r="AB33" i="16"/>
  <c r="AA33" i="16"/>
  <c r="Z33" i="16"/>
  <c r="AB32" i="16"/>
  <c r="AA32" i="16"/>
  <c r="Z32" i="16"/>
  <c r="AW31" i="16"/>
  <c r="AV31" i="16"/>
  <c r="AU31" i="16"/>
  <c r="AB31" i="16"/>
  <c r="AA31" i="16"/>
  <c r="Z31" i="16"/>
  <c r="AW27" i="16"/>
  <c r="AV27" i="16"/>
  <c r="AU27" i="16"/>
  <c r="AB27" i="16"/>
  <c r="AA27" i="16"/>
  <c r="Z27" i="16"/>
  <c r="AW24" i="16"/>
  <c r="AV24" i="16"/>
  <c r="AU24" i="16"/>
  <c r="AB24" i="16"/>
  <c r="AA24" i="16"/>
  <c r="Z24" i="16"/>
  <c r="AW22" i="16"/>
  <c r="AV22" i="16"/>
  <c r="AU22" i="16"/>
  <c r="AW21" i="16"/>
  <c r="AV21" i="16"/>
  <c r="AU21" i="16"/>
  <c r="AW20" i="16"/>
  <c r="AV20" i="16"/>
  <c r="AU20" i="16"/>
  <c r="AW19" i="16"/>
  <c r="AV19" i="16"/>
  <c r="AU19" i="16"/>
  <c r="AW18" i="16"/>
  <c r="AV18" i="16"/>
  <c r="AU18" i="16"/>
  <c r="AW17" i="16"/>
  <c r="AV17" i="16"/>
  <c r="AU17" i="16"/>
  <c r="AW15" i="16"/>
  <c r="AV15" i="16"/>
  <c r="AU15" i="16"/>
  <c r="AW14" i="16"/>
  <c r="AV14" i="16"/>
  <c r="AU14" i="16"/>
  <c r="AW13" i="16"/>
  <c r="AV13" i="16"/>
  <c r="AU13" i="16"/>
  <c r="AB13" i="16"/>
  <c r="AA13" i="16"/>
  <c r="Z13" i="16"/>
  <c r="AW12" i="16"/>
  <c r="AV12" i="16"/>
  <c r="AU12" i="16"/>
  <c r="AW11" i="16"/>
  <c r="AV11" i="16"/>
  <c r="AU11" i="16"/>
  <c r="AW10" i="16"/>
  <c r="AV10" i="16"/>
  <c r="AU10" i="16"/>
  <c r="AB10" i="16"/>
  <c r="AA10" i="16"/>
  <c r="Z10" i="16"/>
  <c r="AW6" i="16"/>
  <c r="AV6" i="16"/>
  <c r="AU6" i="16"/>
  <c r="AW3" i="16"/>
  <c r="AV3" i="16"/>
  <c r="AU3" i="16"/>
  <c r="AQ1" i="16"/>
  <c r="AP1" i="16"/>
  <c r="AO1" i="16"/>
  <c r="AN1" i="16"/>
  <c r="AM1" i="16"/>
  <c r="AL1" i="16"/>
  <c r="AK1" i="16"/>
  <c r="AI1" i="16"/>
  <c r="AH1" i="16"/>
  <c r="AG1" i="16"/>
  <c r="AF1" i="16"/>
  <c r="AA145" i="8"/>
  <c r="Z145" i="8"/>
  <c r="Y145" i="8"/>
  <c r="AA144" i="8"/>
  <c r="Z144" i="8"/>
  <c r="Y144" i="8"/>
  <c r="AA139" i="8"/>
  <c r="Z139" i="8"/>
  <c r="Y139" i="8"/>
  <c r="AA138" i="8"/>
  <c r="Z138" i="8"/>
  <c r="Y138" i="8"/>
  <c r="AV136" i="8"/>
  <c r="AU136" i="8"/>
  <c r="AT136" i="8"/>
  <c r="AA136" i="8"/>
  <c r="Z136" i="8"/>
  <c r="Y136" i="8"/>
  <c r="AV135" i="8"/>
  <c r="AU135" i="8"/>
  <c r="AT135" i="8"/>
  <c r="AA135" i="8"/>
  <c r="Z135" i="8"/>
  <c r="Y135" i="8"/>
  <c r="AV133" i="8"/>
  <c r="AU133" i="8"/>
  <c r="AT133" i="8"/>
  <c r="AA133" i="8"/>
  <c r="Z133" i="8"/>
  <c r="Y133" i="8"/>
  <c r="AV132" i="8"/>
  <c r="AU132" i="8"/>
  <c r="AT132" i="8"/>
  <c r="AA132" i="8"/>
  <c r="Z132" i="8"/>
  <c r="Y132" i="8"/>
  <c r="AV130" i="8"/>
  <c r="AU130" i="8"/>
  <c r="AT130" i="8"/>
  <c r="AA130" i="8"/>
  <c r="Z130" i="8"/>
  <c r="Y130" i="8"/>
  <c r="AV129" i="8"/>
  <c r="AU129" i="8"/>
  <c r="AT129" i="8"/>
  <c r="AA129" i="8"/>
  <c r="Z129" i="8"/>
  <c r="Y129" i="8"/>
  <c r="AV127" i="8"/>
  <c r="AU127" i="8"/>
  <c r="AT127" i="8"/>
  <c r="AA127" i="8"/>
  <c r="Z127" i="8"/>
  <c r="Y127" i="8"/>
  <c r="AV126" i="8"/>
  <c r="AU126" i="8"/>
  <c r="AT126" i="8"/>
  <c r="AA126" i="8"/>
  <c r="Z126" i="8"/>
  <c r="Y126" i="8"/>
  <c r="AV124" i="8"/>
  <c r="AU124" i="8"/>
  <c r="AT124" i="8"/>
  <c r="AA124" i="8"/>
  <c r="Z124" i="8"/>
  <c r="Y124" i="8"/>
  <c r="AV123" i="8"/>
  <c r="AU123" i="8"/>
  <c r="AT123" i="8"/>
  <c r="AA123" i="8"/>
  <c r="Z123" i="8"/>
  <c r="Y123" i="8"/>
  <c r="AV121" i="8"/>
  <c r="AU121" i="8"/>
  <c r="AT121" i="8"/>
  <c r="AV120" i="8"/>
  <c r="AU120" i="8"/>
  <c r="AT120" i="8"/>
  <c r="AV99" i="8"/>
  <c r="AU99" i="8"/>
  <c r="AT99" i="8"/>
  <c r="AV98" i="8"/>
  <c r="AU98" i="8"/>
  <c r="AT98" i="8"/>
  <c r="AA96" i="8"/>
  <c r="Z96" i="8"/>
  <c r="Y96" i="8"/>
  <c r="AA95" i="8"/>
  <c r="Z95" i="8"/>
  <c r="Y95" i="8"/>
  <c r="AV93" i="8"/>
  <c r="AU93" i="8"/>
  <c r="AT93" i="8"/>
  <c r="AA93" i="8"/>
  <c r="Z93" i="8"/>
  <c r="Y93" i="8"/>
  <c r="AV92" i="8"/>
  <c r="AU92" i="8"/>
  <c r="AT92" i="8"/>
  <c r="AA92" i="8"/>
  <c r="Z92" i="8"/>
  <c r="Y92" i="8"/>
  <c r="AV90" i="8"/>
  <c r="AU90" i="8"/>
  <c r="AT90" i="8"/>
  <c r="AV89" i="8"/>
  <c r="AU89" i="8"/>
  <c r="AT89" i="8"/>
  <c r="AV87" i="8"/>
  <c r="AU87" i="8"/>
  <c r="AT87" i="8"/>
  <c r="AV86" i="8"/>
  <c r="AU86" i="8"/>
  <c r="AT86" i="8"/>
  <c r="AA73" i="8"/>
  <c r="Z73" i="8"/>
  <c r="Y73" i="8"/>
  <c r="AA72" i="8"/>
  <c r="Z72" i="8"/>
  <c r="Y72" i="8"/>
  <c r="AV71" i="8"/>
  <c r="AU71" i="8"/>
  <c r="AT71" i="8"/>
  <c r="AV70" i="8"/>
  <c r="AU70" i="8"/>
  <c r="AT70" i="8"/>
  <c r="AV68" i="8"/>
  <c r="AU68" i="8"/>
  <c r="AT68" i="8"/>
  <c r="AV67" i="8"/>
  <c r="AU67" i="8"/>
  <c r="AT67" i="8"/>
  <c r="AV65" i="8"/>
  <c r="AU65" i="8"/>
  <c r="AT65" i="8"/>
  <c r="AA65" i="8"/>
  <c r="Z65" i="8"/>
  <c r="Y65" i="8"/>
  <c r="AV64" i="8"/>
  <c r="AU64" i="8"/>
  <c r="AT64" i="8"/>
  <c r="AA64" i="8"/>
  <c r="Z64" i="8"/>
  <c r="Y64" i="8"/>
  <c r="AV62" i="8"/>
  <c r="AU62" i="8"/>
  <c r="AT62" i="8"/>
  <c r="AA62" i="8"/>
  <c r="Z62" i="8"/>
  <c r="Y62" i="8"/>
  <c r="AV61" i="8"/>
  <c r="AU61" i="8"/>
  <c r="AT61" i="8"/>
  <c r="AA61" i="8"/>
  <c r="Z61" i="8"/>
  <c r="Y61" i="8"/>
  <c r="AV56" i="8"/>
  <c r="AU56" i="8"/>
  <c r="AT56" i="8"/>
  <c r="AA56" i="8"/>
  <c r="Z56" i="8"/>
  <c r="Y56" i="8"/>
  <c r="AV55" i="8"/>
  <c r="AU55" i="8"/>
  <c r="AT55" i="8"/>
  <c r="AA55" i="8"/>
  <c r="Z55" i="8"/>
  <c r="Y55" i="8"/>
  <c r="AV53" i="8"/>
  <c r="AU53" i="8"/>
  <c r="AT53" i="8"/>
  <c r="AA53" i="8"/>
  <c r="Z53" i="8"/>
  <c r="Y53" i="8"/>
  <c r="AV52" i="8"/>
  <c r="AU52" i="8"/>
  <c r="AT52" i="8"/>
  <c r="AA52" i="8"/>
  <c r="Z52" i="8"/>
  <c r="Y52" i="8"/>
  <c r="AV50" i="8"/>
  <c r="AU50" i="8"/>
  <c r="AT50" i="8"/>
  <c r="AA50" i="8"/>
  <c r="Z50" i="8"/>
  <c r="Y50" i="8"/>
  <c r="AV49" i="8"/>
  <c r="AU49" i="8"/>
  <c r="AT49" i="8"/>
  <c r="AA49" i="8"/>
  <c r="Z49" i="8"/>
  <c r="Y49" i="8"/>
  <c r="AV44" i="8"/>
  <c r="AU44" i="8"/>
  <c r="AT44" i="8"/>
  <c r="AA44" i="8"/>
  <c r="Z44" i="8"/>
  <c r="Y44" i="8"/>
  <c r="AV43" i="8"/>
  <c r="AU43" i="8"/>
  <c r="AT43" i="8"/>
  <c r="AA43" i="8"/>
  <c r="Z43" i="8"/>
  <c r="Y43" i="8"/>
  <c r="AV41" i="8"/>
  <c r="AU41" i="8"/>
  <c r="AT41" i="8"/>
  <c r="AV40" i="8"/>
  <c r="AU40" i="8"/>
  <c r="AT40" i="8"/>
  <c r="AV25" i="8"/>
  <c r="AU25" i="8"/>
  <c r="AT25" i="8"/>
  <c r="AA25" i="8"/>
  <c r="Z25" i="8"/>
  <c r="Y25" i="8"/>
  <c r="AV24" i="8"/>
  <c r="AU24" i="8"/>
  <c r="AT24" i="8"/>
  <c r="AA24" i="8"/>
  <c r="Z24" i="8"/>
  <c r="Y24" i="8"/>
  <c r="AV22" i="8"/>
  <c r="AU22" i="8"/>
  <c r="AT22" i="8"/>
  <c r="AA22" i="8"/>
  <c r="Z22" i="8"/>
  <c r="Y22" i="8"/>
  <c r="AV21" i="8"/>
  <c r="AU21" i="8"/>
  <c r="AT21" i="8"/>
  <c r="AA21" i="8"/>
  <c r="Z21" i="8"/>
  <c r="Y21" i="8"/>
  <c r="AV19" i="8"/>
  <c r="AU19" i="8"/>
  <c r="AT19" i="8"/>
  <c r="AA19" i="8"/>
  <c r="Z19" i="8"/>
  <c r="Y19" i="8"/>
  <c r="AV18" i="8"/>
  <c r="AU18" i="8"/>
  <c r="AT18" i="8"/>
  <c r="AA18" i="8"/>
  <c r="Z18" i="8"/>
  <c r="Y18" i="8"/>
  <c r="AV16" i="8"/>
  <c r="AU16" i="8"/>
  <c r="AT16" i="8"/>
  <c r="AA16" i="8"/>
  <c r="Z16" i="8"/>
  <c r="Y16" i="8"/>
  <c r="AV15" i="8"/>
  <c r="AU15" i="8"/>
  <c r="AT15" i="8"/>
  <c r="AA15" i="8"/>
  <c r="Z15" i="8"/>
  <c r="Y15" i="8"/>
  <c r="AV13" i="8"/>
  <c r="AU13" i="8"/>
  <c r="AT13" i="8"/>
  <c r="AA13" i="8"/>
  <c r="Z13" i="8"/>
  <c r="Y13" i="8"/>
  <c r="AV12" i="8"/>
  <c r="AU12" i="8"/>
  <c r="AT12" i="8"/>
  <c r="AA12" i="8"/>
  <c r="Z12" i="8"/>
  <c r="Y12" i="8"/>
  <c r="AV10" i="8"/>
  <c r="AU10" i="8"/>
  <c r="AT10" i="8"/>
  <c r="AV9" i="8"/>
  <c r="AU9" i="8"/>
  <c r="AT9" i="8"/>
  <c r="AV7" i="8"/>
  <c r="AU7" i="8"/>
  <c r="AT7" i="8"/>
  <c r="AA7" i="8"/>
  <c r="Z7" i="8"/>
  <c r="Y7" i="8"/>
  <c r="AV6" i="8"/>
  <c r="AU6" i="8"/>
  <c r="AT6" i="8"/>
  <c r="AA6" i="8"/>
  <c r="Z6" i="8"/>
  <c r="Y6" i="8"/>
  <c r="AV4" i="8"/>
  <c r="AU4" i="8"/>
  <c r="AT4" i="8"/>
  <c r="AV3" i="8"/>
  <c r="AU3" i="8"/>
  <c r="AT3" i="8"/>
  <c r="AP1" i="8"/>
  <c r="AO1" i="8"/>
  <c r="AN1" i="8"/>
  <c r="AM1" i="8"/>
  <c r="AL1" i="8"/>
  <c r="AK1" i="8"/>
  <c r="AJ1" i="8"/>
  <c r="AH1" i="8"/>
  <c r="AG1" i="8"/>
  <c r="AF1" i="8"/>
  <c r="AE1" i="8"/>
  <c r="Q111" i="11"/>
  <c r="O111" i="11"/>
  <c r="L111" i="11"/>
  <c r="F111" i="11"/>
  <c r="E111" i="11"/>
  <c r="D111" i="11"/>
  <c r="P111" i="11" s="1"/>
  <c r="Q88" i="11"/>
  <c r="R88" i="11" s="1"/>
  <c r="P88" i="11"/>
  <c r="O88" i="11"/>
  <c r="M88" i="11"/>
  <c r="N88" i="11" s="1"/>
  <c r="O65" i="11"/>
  <c r="L65" i="11"/>
  <c r="H65" i="11"/>
  <c r="G65" i="11"/>
  <c r="F65" i="11"/>
  <c r="E65" i="11"/>
  <c r="D65" i="11"/>
  <c r="O64" i="11"/>
  <c r="H64" i="11"/>
  <c r="G64" i="11"/>
  <c r="F64" i="11"/>
  <c r="E64" i="11"/>
  <c r="D64" i="11"/>
  <c r="P51" i="11"/>
  <c r="Q51" i="11" s="1"/>
  <c r="L51" i="11"/>
  <c r="O51" i="11" s="1"/>
  <c r="H51" i="11"/>
  <c r="G51" i="11"/>
  <c r="F51" i="11"/>
  <c r="E51" i="11"/>
  <c r="D51" i="11"/>
  <c r="R50" i="11"/>
  <c r="H50" i="11"/>
  <c r="G50" i="11"/>
  <c r="F50" i="11"/>
  <c r="E50" i="11"/>
  <c r="D50" i="11"/>
  <c r="O41" i="11"/>
  <c r="Q41" i="11" s="1"/>
  <c r="R41" i="11" s="1"/>
  <c r="G41" i="11"/>
  <c r="L40" i="11"/>
  <c r="O40" i="11" s="1"/>
  <c r="G40" i="11"/>
  <c r="F40" i="11"/>
  <c r="E40" i="11"/>
  <c r="D40" i="11"/>
  <c r="L39" i="11"/>
  <c r="G39" i="11"/>
  <c r="O39" i="11" s="1"/>
  <c r="F39" i="11"/>
  <c r="E39" i="11"/>
  <c r="M39" i="11" s="1"/>
  <c r="N39" i="11" s="1"/>
  <c r="D39" i="11"/>
  <c r="O38" i="11"/>
  <c r="G38" i="11"/>
  <c r="F38" i="11"/>
  <c r="E38" i="11"/>
  <c r="D38" i="11"/>
  <c r="L37" i="11"/>
  <c r="O37" i="11" s="1"/>
  <c r="G37" i="11"/>
  <c r="F37" i="11"/>
  <c r="E37" i="11"/>
  <c r="D37" i="11"/>
  <c r="Q29" i="11"/>
  <c r="P29" i="11"/>
  <c r="O29" i="11"/>
  <c r="M29" i="11"/>
  <c r="N29" i="11" s="1"/>
  <c r="L29" i="11"/>
  <c r="L28" i="11"/>
  <c r="O28" i="11" s="1"/>
  <c r="G28" i="11"/>
  <c r="F28" i="11"/>
  <c r="E28" i="11"/>
  <c r="D28" i="11"/>
  <c r="O27" i="11"/>
  <c r="G27" i="11"/>
  <c r="F27" i="11"/>
  <c r="E27" i="11"/>
  <c r="D27" i="11"/>
  <c r="L26" i="11"/>
  <c r="G26" i="11"/>
  <c r="O26" i="11" s="1"/>
  <c r="F26" i="11"/>
  <c r="E26" i="11"/>
  <c r="M26" i="11" s="1"/>
  <c r="N26" i="11" s="1"/>
  <c r="D26" i="11"/>
  <c r="R16" i="11"/>
  <c r="P16" i="11"/>
  <c r="Q16" i="11" s="1"/>
  <c r="O16" i="11"/>
  <c r="N16" i="11"/>
  <c r="M16" i="11"/>
  <c r="P15" i="11"/>
  <c r="L15" i="11"/>
  <c r="O15" i="11" s="1"/>
  <c r="D15" i="11"/>
  <c r="M15" i="11" s="1"/>
  <c r="N15" i="11" s="1"/>
  <c r="L14" i="11"/>
  <c r="O14" i="11" s="1"/>
  <c r="F14" i="11"/>
  <c r="E14" i="11"/>
  <c r="P14" i="11" s="1"/>
  <c r="Q14" i="11" s="1"/>
  <c r="D14" i="11"/>
  <c r="M14" i="11" s="1"/>
  <c r="N14" i="11" s="1"/>
  <c r="L13" i="11"/>
  <c r="O13" i="11" s="1"/>
  <c r="F13" i="11"/>
  <c r="E13" i="11"/>
  <c r="P13" i="11" s="1"/>
  <c r="D13" i="11"/>
  <c r="P12" i="11"/>
  <c r="Q12" i="11" s="1"/>
  <c r="L12" i="11"/>
  <c r="O12" i="11" s="1"/>
  <c r="F12" i="11"/>
  <c r="E12" i="11"/>
  <c r="D12" i="11"/>
  <c r="L11" i="11"/>
  <c r="O11" i="11" s="1"/>
  <c r="F11" i="11"/>
  <c r="E11" i="11"/>
  <c r="P11" i="11" s="1"/>
  <c r="Q11" i="11" s="1"/>
  <c r="R11" i="11" s="1"/>
  <c r="D11" i="11"/>
  <c r="M11" i="11" s="1"/>
  <c r="N11" i="11" s="1"/>
  <c r="L10" i="11"/>
  <c r="F10" i="11"/>
  <c r="E10" i="11"/>
  <c r="D10" i="11"/>
  <c r="O9" i="11"/>
  <c r="Q9" i="11" s="1"/>
  <c r="L9" i="11"/>
  <c r="F9" i="11"/>
  <c r="E9" i="11"/>
  <c r="D9" i="11"/>
  <c r="P9" i="11" s="1"/>
  <c r="O8" i="11"/>
  <c r="L8" i="11"/>
  <c r="F8" i="11"/>
  <c r="E8" i="11"/>
  <c r="D8" i="11"/>
  <c r="M8" i="11" s="1"/>
  <c r="T106" i="10"/>
  <c r="S106" i="10"/>
  <c r="Q106" i="10"/>
  <c r="P106" i="10"/>
  <c r="S86" i="10"/>
  <c r="T86" i="10" s="1"/>
  <c r="U86" i="10" s="1"/>
  <c r="R86" i="10"/>
  <c r="V86" i="10" s="1"/>
  <c r="O86" i="10"/>
  <c r="M86" i="10"/>
  <c r="P86" i="10" s="1"/>
  <c r="Q86" i="10" s="1"/>
  <c r="K86" i="10"/>
  <c r="J86" i="10"/>
  <c r="I86" i="10"/>
  <c r="W86" i="10" s="1"/>
  <c r="X86" i="10" s="1"/>
  <c r="H86" i="10"/>
  <c r="F86" i="10"/>
  <c r="E86" i="10"/>
  <c r="R85" i="10"/>
  <c r="V85" i="10" s="1"/>
  <c r="O85" i="10"/>
  <c r="M85" i="10"/>
  <c r="K85" i="10"/>
  <c r="J85" i="10"/>
  <c r="I85" i="10"/>
  <c r="H85" i="10"/>
  <c r="G85" i="10"/>
  <c r="W85" i="10" s="1"/>
  <c r="X85" i="10" s="1"/>
  <c r="F85" i="10"/>
  <c r="E85" i="10"/>
  <c r="V84" i="10"/>
  <c r="R84" i="10"/>
  <c r="O84" i="10"/>
  <c r="M84" i="10"/>
  <c r="P84" i="10" s="1"/>
  <c r="Q84" i="10" s="1"/>
  <c r="K84" i="10"/>
  <c r="J84" i="10"/>
  <c r="I84" i="10"/>
  <c r="H84" i="10"/>
  <c r="W84" i="10" s="1"/>
  <c r="X84" i="10" s="1"/>
  <c r="G84" i="10"/>
  <c r="F84" i="10"/>
  <c r="V83" i="10"/>
  <c r="R83" i="10"/>
  <c r="O83" i="10"/>
  <c r="M83" i="10"/>
  <c r="K83" i="10"/>
  <c r="J83" i="10"/>
  <c r="I83" i="10"/>
  <c r="H83" i="10"/>
  <c r="G83" i="10"/>
  <c r="F83" i="10"/>
  <c r="P83" i="10" s="1"/>
  <c r="Q83" i="10" s="1"/>
  <c r="E83" i="10"/>
  <c r="S83" i="10" s="1"/>
  <c r="T83" i="10" s="1"/>
  <c r="S72" i="10"/>
  <c r="T72" i="10" s="1"/>
  <c r="R72" i="10"/>
  <c r="V72" i="10" s="1"/>
  <c r="O72" i="10"/>
  <c r="M72" i="10"/>
  <c r="K72" i="10"/>
  <c r="J72" i="10"/>
  <c r="I72" i="10"/>
  <c r="W72" i="10" s="1"/>
  <c r="X72" i="10" s="1"/>
  <c r="H72" i="10"/>
  <c r="G72" i="10"/>
  <c r="F72" i="10"/>
  <c r="R71" i="10"/>
  <c r="V71" i="10" s="1"/>
  <c r="O71" i="10"/>
  <c r="M71" i="10"/>
  <c r="K71" i="10"/>
  <c r="J71" i="10"/>
  <c r="I71" i="10"/>
  <c r="H71" i="10"/>
  <c r="G71" i="10"/>
  <c r="W71" i="10" s="1"/>
  <c r="X71" i="10" s="1"/>
  <c r="F71" i="10"/>
  <c r="E71" i="10"/>
  <c r="X58" i="10"/>
  <c r="P58" i="10"/>
  <c r="T58" i="10" s="1"/>
  <c r="N58" i="10"/>
  <c r="M58" i="10"/>
  <c r="K58" i="10"/>
  <c r="Y58" i="10" s="1"/>
  <c r="Z58" i="10" s="1"/>
  <c r="Q57" i="10"/>
  <c r="R57" i="10" s="1"/>
  <c r="P57" i="10"/>
  <c r="X57" i="10" s="1"/>
  <c r="M57" i="10"/>
  <c r="K57" i="10"/>
  <c r="J57" i="10"/>
  <c r="I57" i="10"/>
  <c r="H57" i="10"/>
  <c r="U57" i="10" s="1"/>
  <c r="G57" i="10"/>
  <c r="F57" i="10"/>
  <c r="E57" i="10"/>
  <c r="P56" i="10"/>
  <c r="X56" i="10" s="1"/>
  <c r="M56" i="10"/>
  <c r="K56" i="10"/>
  <c r="N56" i="10" s="1"/>
  <c r="O56" i="10" s="1"/>
  <c r="J56" i="10"/>
  <c r="I56" i="10"/>
  <c r="H56" i="10"/>
  <c r="U56" i="10" s="1"/>
  <c r="G56" i="10"/>
  <c r="F56" i="10"/>
  <c r="E56" i="10"/>
  <c r="P55" i="10"/>
  <c r="X55" i="10" s="1"/>
  <c r="M55" i="10"/>
  <c r="K55" i="10"/>
  <c r="J55" i="10"/>
  <c r="I55" i="10"/>
  <c r="H55" i="10"/>
  <c r="U55" i="10" s="1"/>
  <c r="G55" i="10"/>
  <c r="F55" i="10"/>
  <c r="X54" i="10"/>
  <c r="P54" i="10"/>
  <c r="T54" i="10" s="1"/>
  <c r="N54" i="10"/>
  <c r="O54" i="10" s="1"/>
  <c r="M54" i="10"/>
  <c r="K54" i="10"/>
  <c r="P53" i="10"/>
  <c r="T53" i="10" s="1"/>
  <c r="M53" i="10"/>
  <c r="K53" i="10"/>
  <c r="J53" i="10"/>
  <c r="I53" i="10"/>
  <c r="H53" i="10"/>
  <c r="G53" i="10"/>
  <c r="F53" i="10"/>
  <c r="E53" i="10"/>
  <c r="P52" i="10"/>
  <c r="T52" i="10" s="1"/>
  <c r="M52" i="10"/>
  <c r="K52" i="10"/>
  <c r="J52" i="10"/>
  <c r="I52" i="10"/>
  <c r="N52" i="10" s="1"/>
  <c r="O52" i="10" s="1"/>
  <c r="H52" i="10"/>
  <c r="G52" i="10"/>
  <c r="F52" i="10"/>
  <c r="P51" i="10"/>
  <c r="X51" i="10" s="1"/>
  <c r="M51" i="10"/>
  <c r="K51" i="10"/>
  <c r="J51" i="10"/>
  <c r="I51" i="10"/>
  <c r="H51" i="10"/>
  <c r="G51" i="10"/>
  <c r="F51" i="10"/>
  <c r="E51" i="10"/>
  <c r="N51" i="10" s="1"/>
  <c r="O51" i="10" s="1"/>
  <c r="P50" i="10"/>
  <c r="X50" i="10" s="1"/>
  <c r="M50" i="10"/>
  <c r="K50" i="10"/>
  <c r="J50" i="10"/>
  <c r="I50" i="10"/>
  <c r="H50" i="10"/>
  <c r="G50" i="10"/>
  <c r="F50" i="10"/>
  <c r="E50" i="10"/>
  <c r="P49" i="10"/>
  <c r="X49" i="10" s="1"/>
  <c r="M49" i="10"/>
  <c r="K49" i="10"/>
  <c r="J49" i="10"/>
  <c r="I49" i="10"/>
  <c r="H49" i="10"/>
  <c r="G49" i="10"/>
  <c r="F49" i="10"/>
  <c r="E49" i="10"/>
  <c r="P39" i="10"/>
  <c r="T39" i="10" s="1"/>
  <c r="M39" i="10"/>
  <c r="K39" i="10"/>
  <c r="U39" i="10" s="1"/>
  <c r="V39" i="10" s="1"/>
  <c r="J39" i="10"/>
  <c r="E39" i="10"/>
  <c r="Q38" i="10"/>
  <c r="R38" i="10" s="1"/>
  <c r="S38" i="10" s="1"/>
  <c r="P38" i="10"/>
  <c r="T38" i="10" s="1"/>
  <c r="N38" i="10"/>
  <c r="M38" i="10"/>
  <c r="O38" i="10" s="1"/>
  <c r="V37" i="10"/>
  <c r="P37" i="10"/>
  <c r="T37" i="10" s="1"/>
  <c r="N37" i="10"/>
  <c r="M37" i="10"/>
  <c r="K37" i="10"/>
  <c r="U37" i="10" s="1"/>
  <c r="U36" i="10"/>
  <c r="T36" i="10"/>
  <c r="S36" i="10"/>
  <c r="Q36" i="10"/>
  <c r="R36" i="10" s="1"/>
  <c r="P36" i="10"/>
  <c r="N36" i="10"/>
  <c r="K36" i="10"/>
  <c r="P35" i="10"/>
  <c r="T35" i="10" s="1"/>
  <c r="M35" i="10"/>
  <c r="K35" i="10"/>
  <c r="J35" i="10"/>
  <c r="I35" i="10"/>
  <c r="H35" i="10"/>
  <c r="G35" i="10"/>
  <c r="F35" i="10"/>
  <c r="Q35" i="10" s="1"/>
  <c r="R35" i="10" s="1"/>
  <c r="Q34" i="10"/>
  <c r="P34" i="10"/>
  <c r="T34" i="10" s="1"/>
  <c r="M34" i="10"/>
  <c r="K34" i="10"/>
  <c r="J34" i="10"/>
  <c r="I34" i="10"/>
  <c r="H34" i="10"/>
  <c r="U34" i="10" s="1"/>
  <c r="G34" i="10"/>
  <c r="F34" i="10"/>
  <c r="Q33" i="10"/>
  <c r="R33" i="10" s="1"/>
  <c r="S33" i="10" s="1"/>
  <c r="P33" i="10"/>
  <c r="T33" i="10" s="1"/>
  <c r="M33" i="10"/>
  <c r="K33" i="10"/>
  <c r="J33" i="10"/>
  <c r="I33" i="10"/>
  <c r="H33" i="10"/>
  <c r="U33" i="10" s="1"/>
  <c r="V33" i="10" s="1"/>
  <c r="W33" i="10" s="1"/>
  <c r="G33" i="10"/>
  <c r="F33" i="10"/>
  <c r="E33" i="10"/>
  <c r="N33" i="10" s="1"/>
  <c r="O33" i="10" s="1"/>
  <c r="T32" i="10"/>
  <c r="P32" i="10"/>
  <c r="M32" i="10"/>
  <c r="K32" i="10"/>
  <c r="J32" i="10"/>
  <c r="I32" i="10"/>
  <c r="H32" i="10"/>
  <c r="G32" i="10"/>
  <c r="F32" i="10"/>
  <c r="E32" i="10"/>
  <c r="P31" i="10"/>
  <c r="T31" i="10" s="1"/>
  <c r="M31" i="10"/>
  <c r="K31" i="10"/>
  <c r="J31" i="10"/>
  <c r="I31" i="10"/>
  <c r="U31" i="10" s="1"/>
  <c r="V31" i="10" s="1"/>
  <c r="W31" i="10" s="1"/>
  <c r="H31" i="10"/>
  <c r="G31" i="10"/>
  <c r="F31" i="10"/>
  <c r="E31" i="10"/>
  <c r="Q31" i="10" s="1"/>
  <c r="R31" i="10" s="1"/>
  <c r="P30" i="10"/>
  <c r="T30" i="10" s="1"/>
  <c r="M30" i="10"/>
  <c r="K30" i="10"/>
  <c r="J30" i="10"/>
  <c r="I30" i="10"/>
  <c r="H30" i="10"/>
  <c r="G30" i="10"/>
  <c r="F30" i="10"/>
  <c r="E30" i="10"/>
  <c r="P29" i="10"/>
  <c r="T29" i="10" s="1"/>
  <c r="M29" i="10"/>
  <c r="K29" i="10"/>
  <c r="J29" i="10"/>
  <c r="I29" i="10"/>
  <c r="H29" i="10"/>
  <c r="U29" i="10" s="1"/>
  <c r="V29" i="10" s="1"/>
  <c r="G29" i="10"/>
  <c r="F29" i="10"/>
  <c r="E29" i="10"/>
  <c r="S21" i="10"/>
  <c r="O21" i="10"/>
  <c r="N21" i="10"/>
  <c r="I20" i="10"/>
  <c r="E20" i="10"/>
  <c r="T19" i="10"/>
  <c r="O18" i="10"/>
  <c r="S18" i="10" s="1"/>
  <c r="T17" i="10"/>
  <c r="I17" i="10"/>
  <c r="H17" i="10"/>
  <c r="J16" i="10"/>
  <c r="I16" i="10"/>
  <c r="H16" i="10"/>
  <c r="E16" i="10"/>
  <c r="T15" i="10"/>
  <c r="I15" i="10"/>
  <c r="H15" i="10"/>
  <c r="N14" i="10"/>
  <c r="I13" i="10"/>
  <c r="X12" i="10"/>
  <c r="M12" i="10"/>
  <c r="I12" i="10"/>
  <c r="I11" i="10"/>
  <c r="F11" i="10"/>
  <c r="T10" i="10"/>
  <c r="I10" i="10"/>
  <c r="J9" i="10"/>
  <c r="I9" i="10"/>
  <c r="J8" i="10"/>
  <c r="I8" i="10"/>
  <c r="D5" i="10"/>
  <c r="AJ113" i="16" l="1"/>
  <c r="N113" i="16"/>
  <c r="AJ108" i="16"/>
  <c r="N108" i="16"/>
  <c r="N115" i="16"/>
  <c r="N110" i="16"/>
  <c r="AJ110" i="16"/>
  <c r="AJ115" i="16"/>
  <c r="Q29" i="10"/>
  <c r="R29" i="10" s="1"/>
  <c r="S29" i="10" s="1"/>
  <c r="Q39" i="10"/>
  <c r="R39" i="10" s="1"/>
  <c r="S39" i="10" s="1"/>
  <c r="N29" i="10"/>
  <c r="O29" i="10" s="1"/>
  <c r="AQ97" i="16"/>
  <c r="U97" i="16"/>
  <c r="U98" i="16" s="1"/>
  <c r="AQ95" i="16"/>
  <c r="U95" i="16"/>
  <c r="U96" i="16" s="1"/>
  <c r="AP46" i="8"/>
  <c r="T46" i="8"/>
  <c r="AP47" i="8"/>
  <c r="T47" i="8"/>
  <c r="AF159" i="16"/>
  <c r="J157" i="16"/>
  <c r="AF156" i="16"/>
  <c r="J163" i="16"/>
  <c r="AF157" i="16"/>
  <c r="AF163" i="16"/>
  <c r="J159" i="16"/>
  <c r="J162" i="16"/>
  <c r="J160" i="16"/>
  <c r="J156" i="16"/>
  <c r="AF160" i="16"/>
  <c r="AE81" i="8"/>
  <c r="AE84" i="8"/>
  <c r="I84" i="8"/>
  <c r="AE83" i="8"/>
  <c r="I83" i="8"/>
  <c r="I80" i="8"/>
  <c r="AE78" i="8"/>
  <c r="AF162" i="16"/>
  <c r="AE77" i="8"/>
  <c r="AE80" i="8"/>
  <c r="I78" i="8"/>
  <c r="I81" i="8"/>
  <c r="I77" i="8"/>
  <c r="W29" i="10"/>
  <c r="S31" i="10"/>
  <c r="N31" i="10"/>
  <c r="O31" i="10" s="1"/>
  <c r="N8" i="11"/>
  <c r="P8" i="11"/>
  <c r="Q8" i="11" s="1"/>
  <c r="R8" i="11" s="1"/>
  <c r="R9" i="11"/>
  <c r="V34" i="10"/>
  <c r="U72" i="10"/>
  <c r="Y55" i="10"/>
  <c r="Z55" i="10" s="1"/>
  <c r="R14" i="11"/>
  <c r="AL175" i="16"/>
  <c r="AL174" i="16"/>
  <c r="AK95" i="8"/>
  <c r="AK96" i="8"/>
  <c r="Y21" i="10"/>
  <c r="U21" i="10"/>
  <c r="X20" i="10"/>
  <c r="T20" i="10"/>
  <c r="M20" i="10"/>
  <c r="G20" i="10"/>
  <c r="E19" i="10"/>
  <c r="X18" i="10"/>
  <c r="T18" i="10"/>
  <c r="E17" i="10"/>
  <c r="X16" i="10"/>
  <c r="T16" i="10"/>
  <c r="M16" i="10"/>
  <c r="G16" i="10"/>
  <c r="U16" i="10" s="1"/>
  <c r="V16" i="10" s="1"/>
  <c r="W16" i="10" s="1"/>
  <c r="E15" i="10"/>
  <c r="X14" i="10"/>
  <c r="T14" i="10"/>
  <c r="M14" i="10"/>
  <c r="O14" i="10" s="1"/>
  <c r="S14" i="10" s="1"/>
  <c r="X13" i="10"/>
  <c r="T13" i="10"/>
  <c r="M13" i="10"/>
  <c r="G13" i="10"/>
  <c r="E12" i="10"/>
  <c r="X11" i="10"/>
  <c r="T11" i="10"/>
  <c r="M11" i="10"/>
  <c r="G11" i="10"/>
  <c r="N11" i="10" s="1"/>
  <c r="O11" i="10" s="1"/>
  <c r="S11" i="10" s="1"/>
  <c r="H10" i="10"/>
  <c r="Y10" i="10" s="1"/>
  <c r="Z10" i="10" s="1"/>
  <c r="AA10" i="10" s="1"/>
  <c r="E8" i="10"/>
  <c r="H20" i="10"/>
  <c r="Y20" i="10" s="1"/>
  <c r="Z20" i="10" s="1"/>
  <c r="AA20" i="10" s="1"/>
  <c r="J19" i="10"/>
  <c r="Y18" i="10"/>
  <c r="Z18" i="10" s="1"/>
  <c r="AA18" i="10" s="1"/>
  <c r="U18" i="10"/>
  <c r="V18" i="10" s="1"/>
  <c r="W18" i="10" s="1"/>
  <c r="J17" i="10"/>
  <c r="F17" i="10"/>
  <c r="J15" i="10"/>
  <c r="F15" i="10"/>
  <c r="Y14" i="10"/>
  <c r="Z14" i="10" s="1"/>
  <c r="AA14" i="10" s="1"/>
  <c r="U14" i="10"/>
  <c r="V14" i="10" s="1"/>
  <c r="W14" i="10" s="1"/>
  <c r="H13" i="10"/>
  <c r="J12" i="10"/>
  <c r="F12" i="10"/>
  <c r="U12" i="10" s="1"/>
  <c r="V12" i="10" s="1"/>
  <c r="W12" i="10" s="1"/>
  <c r="H11" i="10"/>
  <c r="U11" i="10" s="1"/>
  <c r="V11" i="10" s="1"/>
  <c r="W11" i="10" s="1"/>
  <c r="E10" i="10"/>
  <c r="N10" i="10" s="1"/>
  <c r="E9" i="10"/>
  <c r="F8" i="10"/>
  <c r="J10" i="10"/>
  <c r="J13" i="10"/>
  <c r="F16" i="10"/>
  <c r="N16" i="10" s="1"/>
  <c r="O16" i="10" s="1"/>
  <c r="S16" i="10" s="1"/>
  <c r="U19" i="10"/>
  <c r="V19" i="10" s="1"/>
  <c r="W19" i="10" s="1"/>
  <c r="U32" i="10"/>
  <c r="V32" i="10" s="1"/>
  <c r="R34" i="10"/>
  <c r="N35" i="10"/>
  <c r="O35" i="10" s="1"/>
  <c r="S35" i="10" s="1"/>
  <c r="U38" i="10"/>
  <c r="V38" i="10" s="1"/>
  <c r="W38" i="10" s="1"/>
  <c r="Y49" i="10"/>
  <c r="Z49" i="10" s="1"/>
  <c r="AA49" i="10" s="1"/>
  <c r="Q49" i="10"/>
  <c r="R49" i="10" s="1"/>
  <c r="U49" i="10"/>
  <c r="M8" i="10"/>
  <c r="P8" i="10" s="1"/>
  <c r="F9" i="10"/>
  <c r="U9" i="10" s="1"/>
  <c r="F10" i="10"/>
  <c r="X10" i="10"/>
  <c r="T12" i="10"/>
  <c r="M15" i="10"/>
  <c r="X17" i="10"/>
  <c r="U30" i="10"/>
  <c r="V30" i="10" s="1"/>
  <c r="X53" i="10"/>
  <c r="Q55" i="10"/>
  <c r="R55" i="10" s="1"/>
  <c r="S55" i="10" s="1"/>
  <c r="Y57" i="10"/>
  <c r="Z57" i="10" s="1"/>
  <c r="AA57" i="10" s="1"/>
  <c r="Y72" i="10"/>
  <c r="U83" i="10"/>
  <c r="Y86" i="10"/>
  <c r="M10" i="11"/>
  <c r="N10" i="11" s="1"/>
  <c r="R10" i="11" s="1"/>
  <c r="P65" i="11"/>
  <c r="Q65" i="11" s="1"/>
  <c r="M65" i="11"/>
  <c r="N65" i="11" s="1"/>
  <c r="M37" i="11"/>
  <c r="N37" i="11" s="1"/>
  <c r="P37" i="11"/>
  <c r="Q37" i="11" s="1"/>
  <c r="R37" i="11" s="1"/>
  <c r="AT223" i="16"/>
  <c r="AT224" i="16"/>
  <c r="AS145" i="8"/>
  <c r="AS144" i="8"/>
  <c r="G12" i="10"/>
  <c r="F20" i="10"/>
  <c r="N20" i="10" s="1"/>
  <c r="O20" i="10" s="1"/>
  <c r="S20" i="10" s="1"/>
  <c r="T21" i="10"/>
  <c r="Y56" i="10"/>
  <c r="Z56" i="10" s="1"/>
  <c r="M28" i="11"/>
  <c r="N28" i="11" s="1"/>
  <c r="P28" i="11"/>
  <c r="Q28" i="11" s="1"/>
  <c r="M40" i="11"/>
  <c r="N40" i="11" s="1"/>
  <c r="P40" i="11"/>
  <c r="Q40" i="11" s="1"/>
  <c r="R40" i="11" s="1"/>
  <c r="G8" i="10"/>
  <c r="M9" i="10"/>
  <c r="P9" i="10" s="1"/>
  <c r="M10" i="10"/>
  <c r="J11" i="10"/>
  <c r="H12" i="10"/>
  <c r="Y12" i="10" s="1"/>
  <c r="Z12" i="10" s="1"/>
  <c r="AA12" i="10" s="1"/>
  <c r="E13" i="10"/>
  <c r="U13" i="10" s="1"/>
  <c r="V13" i="10" s="1"/>
  <c r="W13" i="10" s="1"/>
  <c r="X15" i="10"/>
  <c r="M17" i="10"/>
  <c r="M19" i="10"/>
  <c r="X19" i="10"/>
  <c r="Q32" i="10"/>
  <c r="R32" i="10" s="1"/>
  <c r="S32" i="10" s="1"/>
  <c r="N34" i="10"/>
  <c r="O34" i="10" s="1"/>
  <c r="U35" i="10"/>
  <c r="V35" i="10" s="1"/>
  <c r="W35" i="10" s="1"/>
  <c r="Q37" i="10"/>
  <c r="R37" i="10" s="1"/>
  <c r="S37" i="10" s="1"/>
  <c r="N49" i="10"/>
  <c r="O49" i="10" s="1"/>
  <c r="Y50" i="10"/>
  <c r="Z50" i="10" s="1"/>
  <c r="Q50" i="10"/>
  <c r="R50" i="10" s="1"/>
  <c r="U50" i="10"/>
  <c r="H8" i="10"/>
  <c r="Y8" i="10" s="1"/>
  <c r="H9" i="10"/>
  <c r="G10" i="10"/>
  <c r="F13" i="10"/>
  <c r="Y13" i="10" s="1"/>
  <c r="Z13" i="10" s="1"/>
  <c r="AA13" i="10" s="1"/>
  <c r="G15" i="10"/>
  <c r="U15" i="10" s="1"/>
  <c r="V15" i="10" s="1"/>
  <c r="W15" i="10" s="1"/>
  <c r="Y15" i="10"/>
  <c r="G17" i="10"/>
  <c r="Y17" i="10"/>
  <c r="Z17" i="10" s="1"/>
  <c r="AA17" i="10" s="1"/>
  <c r="Y19" i="10"/>
  <c r="J20" i="10"/>
  <c r="X21" i="10"/>
  <c r="Q30" i="10"/>
  <c r="R30" i="10" s="1"/>
  <c r="AR120" i="16"/>
  <c r="W117" i="16"/>
  <c r="W120" i="16"/>
  <c r="AQ59" i="8"/>
  <c r="V59" i="8"/>
  <c r="AQ58" i="8"/>
  <c r="V58" i="8"/>
  <c r="AR117" i="16"/>
  <c r="N50" i="10"/>
  <c r="O50" i="10" s="1"/>
  <c r="Y51" i="10"/>
  <c r="Z51" i="10" s="1"/>
  <c r="Q51" i="10"/>
  <c r="R51" i="10" s="1"/>
  <c r="S51" i="10" s="1"/>
  <c r="U51" i="10"/>
  <c r="V51" i="10" s="1"/>
  <c r="W51" i="10" s="1"/>
  <c r="X52" i="10"/>
  <c r="Q56" i="10"/>
  <c r="R56" i="10" s="1"/>
  <c r="S56" i="10" s="1"/>
  <c r="Q13" i="11"/>
  <c r="R13" i="11" s="1"/>
  <c r="R29" i="11"/>
  <c r="P38" i="11"/>
  <c r="Q38" i="11" s="1"/>
  <c r="R38" i="11" s="1"/>
  <c r="P39" i="11"/>
  <c r="Q39" i="11" s="1"/>
  <c r="R39" i="11" s="1"/>
  <c r="R111" i="11"/>
  <c r="N30" i="10"/>
  <c r="O30" i="10" s="1"/>
  <c r="N32" i="10"/>
  <c r="O32" i="10" s="1"/>
  <c r="N39" i="10"/>
  <c r="O39" i="10" s="1"/>
  <c r="Y52" i="10"/>
  <c r="Z52" i="10" s="1"/>
  <c r="Q53" i="10"/>
  <c r="R53" i="10" s="1"/>
  <c r="S53" i="10" s="1"/>
  <c r="N53" i="10"/>
  <c r="O53" i="10" s="1"/>
  <c r="N55" i="10"/>
  <c r="O55" i="10" s="1"/>
  <c r="P71" i="10"/>
  <c r="Q71" i="10" s="1"/>
  <c r="W83" i="10"/>
  <c r="X83" i="10" s="1"/>
  <c r="Y83" i="10" s="1"/>
  <c r="P85" i="10"/>
  <c r="Q85" i="10" s="1"/>
  <c r="U106" i="10"/>
  <c r="M9" i="11"/>
  <c r="N9" i="11" s="1"/>
  <c r="M12" i="11"/>
  <c r="N12" i="11" s="1"/>
  <c r="R12" i="11" s="1"/>
  <c r="Q15" i="11"/>
  <c r="R15" i="11" s="1"/>
  <c r="P64" i="11"/>
  <c r="Q64" i="11" s="1"/>
  <c r="R64" i="11" s="1"/>
  <c r="V36" i="10"/>
  <c r="W36" i="10" s="1"/>
  <c r="Q52" i="10"/>
  <c r="R52" i="10" s="1"/>
  <c r="S52" i="10" s="1"/>
  <c r="Y53" i="10"/>
  <c r="Z53" i="10" s="1"/>
  <c r="Y54" i="10"/>
  <c r="Z54" i="10" s="1"/>
  <c r="U54" i="10"/>
  <c r="V54" i="10" s="1"/>
  <c r="Q54" i="10"/>
  <c r="R54" i="10" s="1"/>
  <c r="S54" i="10" s="1"/>
  <c r="N57" i="10"/>
  <c r="O57" i="10" s="1"/>
  <c r="S57" i="10" s="1"/>
  <c r="S71" i="10"/>
  <c r="T71" i="10" s="1"/>
  <c r="P72" i="10"/>
  <c r="Q72" i="10" s="1"/>
  <c r="S84" i="10"/>
  <c r="T84" i="10" s="1"/>
  <c r="U84" i="10" s="1"/>
  <c r="S85" i="10"/>
  <c r="T85" i="10" s="1"/>
  <c r="U85" i="10" s="1"/>
  <c r="M13" i="11"/>
  <c r="N13" i="11" s="1"/>
  <c r="P26" i="11"/>
  <c r="Q26" i="11" s="1"/>
  <c r="R26" i="11" s="1"/>
  <c r="P27" i="11"/>
  <c r="Q27" i="11" s="1"/>
  <c r="R27" i="11" s="1"/>
  <c r="M51" i="11"/>
  <c r="N51" i="11" s="1"/>
  <c r="R51" i="11" s="1"/>
  <c r="M111" i="11"/>
  <c r="N111" i="11" s="1"/>
  <c r="T50" i="10"/>
  <c r="U52" i="10"/>
  <c r="V52" i="10" s="1"/>
  <c r="W52" i="10" s="1"/>
  <c r="T56" i="10"/>
  <c r="V56" i="10" s="1"/>
  <c r="W56" i="10" s="1"/>
  <c r="T49" i="10"/>
  <c r="T51" i="10"/>
  <c r="U53" i="10"/>
  <c r="V53" i="10" s="1"/>
  <c r="W53" i="10" s="1"/>
  <c r="T55" i="10"/>
  <c r="V55" i="10" s="1"/>
  <c r="W55" i="10" s="1"/>
  <c r="T57" i="10"/>
  <c r="V57" i="10" s="1"/>
  <c r="W57" i="10" s="1"/>
  <c r="Q58" i="10"/>
  <c r="R58" i="10" s="1"/>
  <c r="S58" i="10" s="1"/>
  <c r="U58" i="10"/>
  <c r="V58" i="10" s="1"/>
  <c r="W58" i="10" s="1"/>
  <c r="AM7" i="16" l="1"/>
  <c r="Q4" i="16"/>
  <c r="AM4" i="16"/>
  <c r="Q7" i="16"/>
  <c r="T7" i="16"/>
  <c r="T4" i="16"/>
  <c r="V136" i="16"/>
  <c r="V139" i="16"/>
  <c r="U68" i="8"/>
  <c r="U67" i="8"/>
  <c r="J7" i="16"/>
  <c r="AF4" i="16"/>
  <c r="AF7" i="16"/>
  <c r="J3" i="16"/>
  <c r="I3" i="8"/>
  <c r="Q8" i="16"/>
  <c r="AM5" i="16"/>
  <c r="AM8" i="16"/>
  <c r="Q5" i="16"/>
  <c r="R11" i="16"/>
  <c r="R14" i="16"/>
  <c r="R12" i="16"/>
  <c r="R15" i="16"/>
  <c r="AF82" i="16"/>
  <c r="J82" i="16"/>
  <c r="AF80" i="16"/>
  <c r="J80" i="16"/>
  <c r="AE38" i="8"/>
  <c r="I38" i="8"/>
  <c r="AE37" i="8"/>
  <c r="I37" i="8"/>
  <c r="Q159" i="16"/>
  <c r="Z159" i="16" s="1"/>
  <c r="AM160" i="16"/>
  <c r="Q160" i="16"/>
  <c r="Z160" i="16" s="1"/>
  <c r="AM159" i="16"/>
  <c r="P81" i="8"/>
  <c r="AL81" i="8"/>
  <c r="P80" i="8"/>
  <c r="Z80" i="8" s="1"/>
  <c r="AL80" i="8"/>
  <c r="S15" i="16"/>
  <c r="S40" i="16"/>
  <c r="S12" i="16"/>
  <c r="S43" i="16"/>
  <c r="N29" i="16"/>
  <c r="N8" i="16"/>
  <c r="AJ8" i="16"/>
  <c r="N5" i="16"/>
  <c r="N26" i="16"/>
  <c r="AJ26" i="16"/>
  <c r="AJ5" i="16"/>
  <c r="AJ29" i="16"/>
  <c r="AS61" i="16"/>
  <c r="AS64" i="16"/>
  <c r="AR28" i="8"/>
  <c r="AR29" i="8"/>
  <c r="AQ5" i="16"/>
  <c r="U5" i="16"/>
  <c r="AQ8" i="16"/>
  <c r="U8" i="16"/>
  <c r="R95" i="16"/>
  <c r="Q47" i="8"/>
  <c r="R97" i="16"/>
  <c r="Q46" i="8"/>
  <c r="AW223" i="16"/>
  <c r="AV223" i="16"/>
  <c r="AU223" i="16"/>
  <c r="V21" i="10"/>
  <c r="W21" i="10" s="1"/>
  <c r="K166" i="16"/>
  <c r="K165" i="16"/>
  <c r="J87" i="8"/>
  <c r="J86" i="8"/>
  <c r="Y80" i="8"/>
  <c r="AV108" i="16"/>
  <c r="AW108" i="16"/>
  <c r="AU108" i="16"/>
  <c r="AT147" i="16"/>
  <c r="AT149" i="16" s="1"/>
  <c r="AS72" i="8"/>
  <c r="AT150" i="16"/>
  <c r="AS73" i="8"/>
  <c r="M157" i="16"/>
  <c r="M156" i="16"/>
  <c r="L78" i="8"/>
  <c r="L77" i="8"/>
  <c r="V50" i="10"/>
  <c r="W50" i="10" s="1"/>
  <c r="U71" i="10"/>
  <c r="AA53" i="10"/>
  <c r="Y169" i="16"/>
  <c r="Y168" i="16"/>
  <c r="X89" i="8"/>
  <c r="X90" i="8"/>
  <c r="AA59" i="8"/>
  <c r="Z59" i="8"/>
  <c r="Y59" i="8"/>
  <c r="AR122" i="16"/>
  <c r="AW120" i="16"/>
  <c r="AV120" i="16"/>
  <c r="AU120" i="16"/>
  <c r="Z19" i="10"/>
  <c r="AA19" i="10" s="1"/>
  <c r="Y9" i="10"/>
  <c r="AA50" i="10"/>
  <c r="U8" i="10"/>
  <c r="R28" i="11"/>
  <c r="AU224" i="16"/>
  <c r="AW224" i="16"/>
  <c r="AV224" i="16"/>
  <c r="S49" i="10"/>
  <c r="S34" i="10"/>
  <c r="N9" i="10"/>
  <c r="Y11" i="10"/>
  <c r="Z11" i="10" s="1"/>
  <c r="AA11" i="10" s="1"/>
  <c r="N8" i="10"/>
  <c r="N12" i="10"/>
  <c r="O12" i="10" s="1"/>
  <c r="S12" i="10" s="1"/>
  <c r="J4" i="16" s="1"/>
  <c r="N15" i="10"/>
  <c r="O15" i="10" s="1"/>
  <c r="S15" i="10" s="1"/>
  <c r="N19" i="10"/>
  <c r="O19" i="10" s="1"/>
  <c r="S19" i="10" s="1"/>
  <c r="AT95" i="8"/>
  <c r="AV95" i="8"/>
  <c r="AU95" i="8"/>
  <c r="AA58" i="10"/>
  <c r="Y85" i="10"/>
  <c r="AV78" i="8"/>
  <c r="AT78" i="8"/>
  <c r="AU78" i="8"/>
  <c r="AA84" i="8"/>
  <c r="Y84" i="8"/>
  <c r="Z84" i="8"/>
  <c r="AU163" i="16"/>
  <c r="AV163" i="16"/>
  <c r="AW163" i="16"/>
  <c r="AV47" i="8"/>
  <c r="AU47" i="8"/>
  <c r="AT47" i="8"/>
  <c r="AV95" i="16"/>
  <c r="AW95" i="16"/>
  <c r="AU95" i="16"/>
  <c r="AQ96" i="16"/>
  <c r="AW115" i="16"/>
  <c r="AV115" i="16"/>
  <c r="AU115" i="16"/>
  <c r="Z108" i="16"/>
  <c r="AA108" i="16"/>
  <c r="AB108" i="16"/>
  <c r="AW117" i="16"/>
  <c r="AR118" i="16"/>
  <c r="AV117" i="16"/>
  <c r="AR119" i="16"/>
  <c r="AU117" i="16"/>
  <c r="AF73" i="16"/>
  <c r="J73" i="16"/>
  <c r="AF76" i="16"/>
  <c r="AE35" i="8"/>
  <c r="I35" i="8"/>
  <c r="AE34" i="8"/>
  <c r="J76" i="16"/>
  <c r="I34" i="8"/>
  <c r="O10" i="10"/>
  <c r="S10" i="10" s="1"/>
  <c r="N17" i="10"/>
  <c r="O17" i="10" s="1"/>
  <c r="S17" i="10" s="1"/>
  <c r="AV174" i="16"/>
  <c r="AW174" i="16"/>
  <c r="AU174" i="16"/>
  <c r="AT80" i="8"/>
  <c r="AU80" i="8"/>
  <c r="AV80" i="8"/>
  <c r="AV84" i="8"/>
  <c r="AT84" i="8"/>
  <c r="AU84" i="8"/>
  <c r="AA160" i="16"/>
  <c r="AU157" i="16"/>
  <c r="AV157" i="16"/>
  <c r="AW157" i="16"/>
  <c r="AW159" i="16"/>
  <c r="AU159" i="16"/>
  <c r="AV159" i="16"/>
  <c r="AV110" i="16"/>
  <c r="AU110" i="16"/>
  <c r="AW110" i="16"/>
  <c r="AA52" i="10"/>
  <c r="AB120" i="16"/>
  <c r="AA120" i="16"/>
  <c r="Z120" i="16"/>
  <c r="W121" i="16"/>
  <c r="W122" i="16"/>
  <c r="AR76" i="16"/>
  <c r="AQ34" i="8"/>
  <c r="AQ35" i="8"/>
  <c r="AR73" i="16"/>
  <c r="N13" i="10"/>
  <c r="O13" i="10" s="1"/>
  <c r="S13" i="10" s="1"/>
  <c r="J5" i="16" s="1"/>
  <c r="AR187" i="16"/>
  <c r="AR188" i="16"/>
  <c r="AQ108" i="8"/>
  <c r="AQ109" i="8"/>
  <c r="Y84" i="10"/>
  <c r="AU144" i="8"/>
  <c r="AV144" i="8"/>
  <c r="AT144" i="8"/>
  <c r="AR221" i="16"/>
  <c r="AR218" i="16"/>
  <c r="W220" i="16"/>
  <c r="W221" i="16"/>
  <c r="AR217" i="16"/>
  <c r="AQ138" i="8"/>
  <c r="AQ141" i="8"/>
  <c r="V142" i="8"/>
  <c r="AR220" i="16"/>
  <c r="AQ142" i="8"/>
  <c r="V141" i="8"/>
  <c r="AQ139" i="8"/>
  <c r="R65" i="11"/>
  <c r="X8" i="10"/>
  <c r="Z8" i="10" s="1"/>
  <c r="T8" i="10"/>
  <c r="O132" i="16"/>
  <c r="O134" i="16"/>
  <c r="Y56" i="16"/>
  <c r="Y53" i="16"/>
  <c r="M7" i="16"/>
  <c r="M4" i="16"/>
  <c r="X4" i="16"/>
  <c r="X7" i="16"/>
  <c r="U20" i="10"/>
  <c r="V20" i="10" s="1"/>
  <c r="W20" i="10" s="1"/>
  <c r="U10" i="10"/>
  <c r="V10" i="10" s="1"/>
  <c r="W10" i="10" s="1"/>
  <c r="Z21" i="10"/>
  <c r="AA21" i="10" s="1"/>
  <c r="AW175" i="16"/>
  <c r="AU175" i="16"/>
  <c r="AV175" i="16"/>
  <c r="W37" i="10"/>
  <c r="W34" i="10"/>
  <c r="Y77" i="8"/>
  <c r="AU77" i="8"/>
  <c r="AV77" i="8"/>
  <c r="AT77" i="8"/>
  <c r="AA83" i="8"/>
  <c r="Y83" i="8"/>
  <c r="Z83" i="8"/>
  <c r="AV81" i="8"/>
  <c r="AT81" i="8"/>
  <c r="AU81" i="8"/>
  <c r="Z162" i="16"/>
  <c r="AB162" i="16"/>
  <c r="AA162" i="16"/>
  <c r="Z163" i="16"/>
  <c r="AA163" i="16"/>
  <c r="AB163" i="16"/>
  <c r="W39" i="10"/>
  <c r="AT46" i="8"/>
  <c r="AV46" i="8"/>
  <c r="AU46" i="8"/>
  <c r="AQ98" i="16"/>
  <c r="AU97" i="16"/>
  <c r="AV97" i="16"/>
  <c r="AW97" i="16"/>
  <c r="K85" i="16"/>
  <c r="K87" i="16"/>
  <c r="J41" i="8"/>
  <c r="J40" i="8"/>
  <c r="AA110" i="16"/>
  <c r="Z110" i="16"/>
  <c r="AB110" i="16"/>
  <c r="Z113" i="16"/>
  <c r="AA113" i="16"/>
  <c r="AB113" i="16"/>
  <c r="J64" i="16"/>
  <c r="J61" i="16"/>
  <c r="AF64" i="16"/>
  <c r="AE28" i="8"/>
  <c r="AF61" i="16"/>
  <c r="I29" i="8"/>
  <c r="AE29" i="8"/>
  <c r="I28" i="8"/>
  <c r="AJ128" i="16"/>
  <c r="N128" i="16"/>
  <c r="N121" i="16"/>
  <c r="AJ121" i="16"/>
  <c r="N125" i="16"/>
  <c r="N118" i="16"/>
  <c r="AJ125" i="16"/>
  <c r="AJ118" i="16"/>
  <c r="AV59" i="8"/>
  <c r="AU59" i="8"/>
  <c r="AT59" i="8"/>
  <c r="S30" i="10"/>
  <c r="W32" i="10"/>
  <c r="AA55" i="10"/>
  <c r="L157" i="16"/>
  <c r="L156" i="16"/>
  <c r="K77" i="8"/>
  <c r="Z77" i="8" s="1"/>
  <c r="K78" i="8"/>
  <c r="Y78" i="8" s="1"/>
  <c r="Y143" i="16"/>
  <c r="Y145" i="16"/>
  <c r="X71" i="8"/>
  <c r="X70" i="8"/>
  <c r="K200" i="16"/>
  <c r="K199" i="16"/>
  <c r="J121" i="8"/>
  <c r="J120" i="8"/>
  <c r="W54" i="10"/>
  <c r="AA58" i="8"/>
  <c r="Z58" i="8"/>
  <c r="Y58" i="8"/>
  <c r="AA54" i="10"/>
  <c r="AF188" i="16"/>
  <c r="J188" i="16"/>
  <c r="AF194" i="16"/>
  <c r="J182" i="16"/>
  <c r="J193" i="16"/>
  <c r="AF182" i="16"/>
  <c r="AF187" i="16"/>
  <c r="AF181" i="16"/>
  <c r="AF193" i="16"/>
  <c r="J194" i="16"/>
  <c r="J187" i="16"/>
  <c r="J181" i="16"/>
  <c r="AE108" i="8"/>
  <c r="I108" i="8"/>
  <c r="AE103" i="8"/>
  <c r="I103" i="8"/>
  <c r="AE102" i="8"/>
  <c r="I102" i="8"/>
  <c r="AE109" i="8"/>
  <c r="I109" i="8"/>
  <c r="AE114" i="8"/>
  <c r="I115" i="8"/>
  <c r="AE115" i="8"/>
  <c r="I114" i="8"/>
  <c r="S28" i="8"/>
  <c r="T61" i="16"/>
  <c r="S29" i="8"/>
  <c r="T64" i="16"/>
  <c r="AA51" i="10"/>
  <c r="AV58" i="8"/>
  <c r="AU58" i="8"/>
  <c r="AT58" i="8"/>
  <c r="W119" i="16"/>
  <c r="AB117" i="16"/>
  <c r="AA117" i="16"/>
  <c r="W118" i="16"/>
  <c r="Z117" i="16"/>
  <c r="Z15" i="10"/>
  <c r="AA15" i="10" s="1"/>
  <c r="S50" i="10"/>
  <c r="X9" i="10"/>
  <c r="T9" i="10"/>
  <c r="V9" i="10" s="1"/>
  <c r="AA56" i="10"/>
  <c r="AV145" i="8"/>
  <c r="AU145" i="8"/>
  <c r="AT145" i="8"/>
  <c r="W30" i="10"/>
  <c r="V49" i="10"/>
  <c r="W49" i="10" s="1"/>
  <c r="AR121" i="16" s="1"/>
  <c r="U17" i="10"/>
  <c r="V17" i="10" s="1"/>
  <c r="W17" i="10" s="1"/>
  <c r="M5" i="16"/>
  <c r="M8" i="16"/>
  <c r="Y16" i="10"/>
  <c r="Z16" i="10" s="1"/>
  <c r="AA16" i="10" s="1"/>
  <c r="X8" i="16"/>
  <c r="X5" i="16"/>
  <c r="AT96" i="8"/>
  <c r="AU96" i="8"/>
  <c r="AV96" i="8"/>
  <c r="S178" i="16"/>
  <c r="S156" i="16"/>
  <c r="S177" i="16"/>
  <c r="R78" i="8"/>
  <c r="AA78" i="8" s="1"/>
  <c r="R98" i="8"/>
  <c r="R77" i="8"/>
  <c r="R99" i="8"/>
  <c r="S157" i="16"/>
  <c r="Y81" i="8"/>
  <c r="Z81" i="8"/>
  <c r="AA81" i="8"/>
  <c r="AU162" i="16"/>
  <c r="AW162" i="16"/>
  <c r="AV162" i="16"/>
  <c r="AV83" i="8"/>
  <c r="AT83" i="8"/>
  <c r="AU83" i="8"/>
  <c r="AU160" i="16"/>
  <c r="AV160" i="16"/>
  <c r="AW160" i="16"/>
  <c r="AU156" i="16"/>
  <c r="AV156" i="16"/>
  <c r="AW156" i="16"/>
  <c r="Y71" i="10"/>
  <c r="AB115" i="16"/>
  <c r="AA115" i="16"/>
  <c r="Z115" i="16"/>
  <c r="AV113" i="16"/>
  <c r="AW113" i="16"/>
  <c r="AU113" i="16"/>
  <c r="AA159" i="16" l="1"/>
  <c r="AB156" i="16"/>
  <c r="AW152" i="16"/>
  <c r="AV152" i="16"/>
  <c r="AU152" i="16"/>
  <c r="AW149" i="16"/>
  <c r="AV149" i="16"/>
  <c r="AU149" i="16"/>
  <c r="AB159" i="16"/>
  <c r="AA157" i="16"/>
  <c r="AA103" i="8"/>
  <c r="Y103" i="8"/>
  <c r="Z103" i="8"/>
  <c r="AA56" i="16"/>
  <c r="Z56" i="16"/>
  <c r="AB56" i="16"/>
  <c r="AT138" i="8"/>
  <c r="AU138" i="8"/>
  <c r="AV138" i="8"/>
  <c r="AU96" i="16"/>
  <c r="AV96" i="16"/>
  <c r="AW96" i="16"/>
  <c r="AB157" i="16"/>
  <c r="AJ101" i="16"/>
  <c r="AJ104" i="16"/>
  <c r="N101" i="16"/>
  <c r="N104" i="16"/>
  <c r="AT148" i="16"/>
  <c r="AW147" i="16"/>
  <c r="AU147" i="16"/>
  <c r="AV147" i="16"/>
  <c r="Y87" i="8"/>
  <c r="AA87" i="8"/>
  <c r="Z87" i="8"/>
  <c r="AW80" i="16"/>
  <c r="AF81" i="16"/>
  <c r="AU80" i="16"/>
  <c r="AV80" i="16"/>
  <c r="Z99" i="8"/>
  <c r="AA99" i="8"/>
  <c r="Y99" i="8"/>
  <c r="AB177" i="16"/>
  <c r="AA177" i="16"/>
  <c r="Z177" i="16"/>
  <c r="T5" i="16"/>
  <c r="T8" i="16"/>
  <c r="AT115" i="8"/>
  <c r="AU115" i="8"/>
  <c r="AV115" i="8"/>
  <c r="AT109" i="8"/>
  <c r="AU109" i="8"/>
  <c r="AV109" i="8"/>
  <c r="AV103" i="8"/>
  <c r="AT103" i="8"/>
  <c r="AU103" i="8"/>
  <c r="Z187" i="16"/>
  <c r="AB187" i="16"/>
  <c r="AA187" i="16"/>
  <c r="AW187" i="16"/>
  <c r="AV187" i="16"/>
  <c r="AU187" i="16"/>
  <c r="AW194" i="16"/>
  <c r="AU194" i="16"/>
  <c r="AV194" i="16"/>
  <c r="Y120" i="8"/>
  <c r="Z120" i="8"/>
  <c r="AA120" i="8"/>
  <c r="Y70" i="8"/>
  <c r="Z70" i="8"/>
  <c r="AA70" i="8"/>
  <c r="AA118" i="16"/>
  <c r="Z118" i="16"/>
  <c r="AB118" i="16"/>
  <c r="Z128" i="16"/>
  <c r="AA128" i="16"/>
  <c r="AB128" i="16"/>
  <c r="Z29" i="8"/>
  <c r="AA29" i="8"/>
  <c r="Y29" i="8"/>
  <c r="J62" i="16"/>
  <c r="Z61" i="16"/>
  <c r="J63" i="16"/>
  <c r="AB61" i="16"/>
  <c r="AA61" i="16"/>
  <c r="AA40" i="8"/>
  <c r="Y40" i="8"/>
  <c r="Z40" i="8"/>
  <c r="AA77" i="8"/>
  <c r="AJ4" i="16"/>
  <c r="AJ28" i="16"/>
  <c r="N28" i="16"/>
  <c r="N25" i="16"/>
  <c r="AJ25" i="16"/>
  <c r="AJ7" i="16"/>
  <c r="N4" i="16"/>
  <c r="N7" i="16"/>
  <c r="Z134" i="16"/>
  <c r="AB134" i="16"/>
  <c r="AA134" i="16"/>
  <c r="AW220" i="16"/>
  <c r="AV220" i="16"/>
  <c r="AU220" i="16"/>
  <c r="AV217" i="16"/>
  <c r="AW217" i="16"/>
  <c r="AU217" i="16"/>
  <c r="AW221" i="16"/>
  <c r="AU221" i="16"/>
  <c r="AV221" i="16"/>
  <c r="J78" i="16"/>
  <c r="AB76" i="16"/>
  <c r="Z76" i="16"/>
  <c r="AA76" i="16"/>
  <c r="J77" i="16"/>
  <c r="AF78" i="16"/>
  <c r="AU76" i="16"/>
  <c r="AW76" i="16"/>
  <c r="AV76" i="16"/>
  <c r="AF77" i="16"/>
  <c r="Z157" i="16"/>
  <c r="Z156" i="16"/>
  <c r="O8" i="10"/>
  <c r="Q8" i="10"/>
  <c r="R8" i="10" s="1"/>
  <c r="S8" i="10" s="1"/>
  <c r="AF197" i="16"/>
  <c r="AF191" i="16"/>
  <c r="J185" i="16"/>
  <c r="J196" i="16"/>
  <c r="J190" i="16"/>
  <c r="AF185" i="16"/>
  <c r="J197" i="16"/>
  <c r="J191" i="16"/>
  <c r="J184" i="16"/>
  <c r="AF184" i="16"/>
  <c r="AF196" i="16"/>
  <c r="AE106" i="8"/>
  <c r="I106" i="8"/>
  <c r="AE105" i="8"/>
  <c r="I105" i="8"/>
  <c r="AF190" i="16"/>
  <c r="AE117" i="8"/>
  <c r="AE111" i="8"/>
  <c r="I118" i="8"/>
  <c r="I112" i="8"/>
  <c r="AE112" i="8"/>
  <c r="I111" i="8"/>
  <c r="AE118" i="8"/>
  <c r="I117" i="8"/>
  <c r="Y54" i="16"/>
  <c r="Y57" i="16"/>
  <c r="Z169" i="16"/>
  <c r="AA169" i="16"/>
  <c r="AB169" i="16"/>
  <c r="AT73" i="8"/>
  <c r="AU73" i="8"/>
  <c r="AV73" i="8"/>
  <c r="AA80" i="8"/>
  <c r="Z165" i="16"/>
  <c r="AB165" i="16"/>
  <c r="AA165" i="16"/>
  <c r="AA47" i="8"/>
  <c r="Z47" i="8"/>
  <c r="Y47" i="8"/>
  <c r="AS65" i="16"/>
  <c r="AS66" i="16"/>
  <c r="AU26" i="16"/>
  <c r="AV26" i="16"/>
  <c r="AW26" i="16"/>
  <c r="Z40" i="16"/>
  <c r="AB40" i="16"/>
  <c r="AA40" i="16"/>
  <c r="AA38" i="8"/>
  <c r="Y38" i="8"/>
  <c r="Z38" i="8"/>
  <c r="AB82" i="16"/>
  <c r="J83" i="16"/>
  <c r="Z82" i="16"/>
  <c r="AA82" i="16"/>
  <c r="V138" i="16"/>
  <c r="AA136" i="16"/>
  <c r="Z136" i="16"/>
  <c r="V137" i="16"/>
  <c r="AB136" i="16"/>
  <c r="T66" i="16"/>
  <c r="T65" i="16"/>
  <c r="Z109" i="8"/>
  <c r="AA109" i="8"/>
  <c r="Y109" i="8"/>
  <c r="Z143" i="16"/>
  <c r="AA143" i="16"/>
  <c r="Y144" i="16"/>
  <c r="AB143" i="16"/>
  <c r="AV125" i="16"/>
  <c r="AW125" i="16"/>
  <c r="AU125" i="16"/>
  <c r="AT29" i="8"/>
  <c r="AU29" i="8"/>
  <c r="AV29" i="8"/>
  <c r="AV64" i="16"/>
  <c r="AF65" i="16"/>
  <c r="AU64" i="16"/>
  <c r="AW64" i="16"/>
  <c r="AF66" i="16"/>
  <c r="K86" i="16"/>
  <c r="AB85" i="16"/>
  <c r="Z85" i="16"/>
  <c r="AA85" i="16"/>
  <c r="AW98" i="16"/>
  <c r="AU98" i="16"/>
  <c r="AV98" i="16"/>
  <c r="AT142" i="8"/>
  <c r="AU142" i="8"/>
  <c r="AV142" i="8"/>
  <c r="Y34" i="8"/>
  <c r="Z34" i="8"/>
  <c r="AA34" i="8"/>
  <c r="AF70" i="16"/>
  <c r="J70" i="16"/>
  <c r="AF68" i="16"/>
  <c r="J68" i="16"/>
  <c r="AE31" i="8"/>
  <c r="I32" i="8"/>
  <c r="AE32" i="8"/>
  <c r="I31" i="8"/>
  <c r="AB168" i="16"/>
  <c r="AA168" i="16"/>
  <c r="Z168" i="16"/>
  <c r="R98" i="16"/>
  <c r="Z97" i="16"/>
  <c r="AA97" i="16"/>
  <c r="AB97" i="16"/>
  <c r="AV37" i="8"/>
  <c r="AT37" i="8"/>
  <c r="AU37" i="8"/>
  <c r="AJ93" i="16"/>
  <c r="N93" i="16"/>
  <c r="N91" i="16"/>
  <c r="AJ91" i="16"/>
  <c r="T62" i="16"/>
  <c r="T63" i="16"/>
  <c r="Y115" i="8"/>
  <c r="Z115" i="8"/>
  <c r="AA115" i="8"/>
  <c r="AA102" i="8"/>
  <c r="Y102" i="8"/>
  <c r="Z102" i="8"/>
  <c r="AA108" i="8"/>
  <c r="Y108" i="8"/>
  <c r="Z108" i="8"/>
  <c r="AB194" i="16"/>
  <c r="AA194" i="16"/>
  <c r="Z194" i="16"/>
  <c r="AU182" i="16"/>
  <c r="AV182" i="16"/>
  <c r="AW182" i="16"/>
  <c r="AB188" i="16"/>
  <c r="Z188" i="16"/>
  <c r="AA188" i="16"/>
  <c r="Z121" i="8"/>
  <c r="AA121" i="8"/>
  <c r="Y121" i="8"/>
  <c r="Z71" i="8"/>
  <c r="AA71" i="8"/>
  <c r="Y71" i="8"/>
  <c r="AA125" i="16"/>
  <c r="AB125" i="16"/>
  <c r="Z125" i="16"/>
  <c r="AV128" i="16"/>
  <c r="AU128" i="16"/>
  <c r="AW128" i="16"/>
  <c r="AV61" i="16"/>
  <c r="AF63" i="16"/>
  <c r="AW61" i="16"/>
  <c r="AU61" i="16"/>
  <c r="AF62" i="16"/>
  <c r="J66" i="16"/>
  <c r="AB64" i="16"/>
  <c r="J65" i="16"/>
  <c r="Z64" i="16"/>
  <c r="AA64" i="16"/>
  <c r="Y41" i="8"/>
  <c r="AA41" i="8"/>
  <c r="Z41" i="8"/>
  <c r="S42" i="16"/>
  <c r="S39" i="16"/>
  <c r="S14" i="16"/>
  <c r="Z14" i="16" s="1"/>
  <c r="S11" i="16"/>
  <c r="AA11" i="16" s="1"/>
  <c r="AA132" i="16"/>
  <c r="AB132" i="16"/>
  <c r="Z132" i="16"/>
  <c r="AT139" i="8"/>
  <c r="AU139" i="8"/>
  <c r="AV139" i="8"/>
  <c r="Y142" i="8"/>
  <c r="Z142" i="8"/>
  <c r="AA142" i="8"/>
  <c r="AB221" i="16"/>
  <c r="AA221" i="16"/>
  <c r="Z221" i="16"/>
  <c r="AR77" i="16"/>
  <c r="AR78" i="16"/>
  <c r="AB160" i="16"/>
  <c r="AT34" i="8"/>
  <c r="AU34" i="8"/>
  <c r="AV34" i="8"/>
  <c r="J75" i="16"/>
  <c r="AA73" i="16"/>
  <c r="J74" i="16"/>
  <c r="Z73" i="16"/>
  <c r="AB73" i="16"/>
  <c r="AA156" i="16"/>
  <c r="Z78" i="8"/>
  <c r="AF8" i="16"/>
  <c r="J8" i="16"/>
  <c r="AF5" i="16"/>
  <c r="V8" i="10"/>
  <c r="W8" i="10" s="1"/>
  <c r="Z90" i="8"/>
  <c r="AA90" i="8"/>
  <c r="Y90" i="8"/>
  <c r="AV150" i="16"/>
  <c r="AT151" i="16"/>
  <c r="AW150" i="16"/>
  <c r="AU150" i="16"/>
  <c r="AA166" i="16"/>
  <c r="AB166" i="16"/>
  <c r="Z166" i="16"/>
  <c r="AA95" i="16"/>
  <c r="AB95" i="16"/>
  <c r="R96" i="16"/>
  <c r="Z95" i="16"/>
  <c r="AS63" i="16"/>
  <c r="AS62" i="16"/>
  <c r="Z26" i="16"/>
  <c r="AA26" i="16"/>
  <c r="AB26" i="16"/>
  <c r="AA29" i="16"/>
  <c r="Z29" i="16"/>
  <c r="AB29" i="16"/>
  <c r="AV38" i="8"/>
  <c r="AT38" i="8"/>
  <c r="AU38" i="8"/>
  <c r="AW82" i="16"/>
  <c r="AF83" i="16"/>
  <c r="AU82" i="16"/>
  <c r="AV82" i="16"/>
  <c r="AA67" i="8"/>
  <c r="Z67" i="8"/>
  <c r="Y67" i="8"/>
  <c r="AQ7" i="16"/>
  <c r="AW7" i="16" s="1"/>
  <c r="U7" i="16"/>
  <c r="AQ4" i="16"/>
  <c r="U4" i="16"/>
  <c r="Y114" i="8"/>
  <c r="Z114" i="8"/>
  <c r="AA114" i="8"/>
  <c r="Z181" i="16"/>
  <c r="AB181" i="16"/>
  <c r="AA181" i="16"/>
  <c r="AU181" i="16"/>
  <c r="AW181" i="16"/>
  <c r="AV181" i="16"/>
  <c r="Z182" i="16"/>
  <c r="AA182" i="16"/>
  <c r="AB182" i="16"/>
  <c r="AB200" i="16"/>
  <c r="Z200" i="16"/>
  <c r="AA200" i="16"/>
  <c r="AB121" i="16"/>
  <c r="AA121" i="16"/>
  <c r="Z121" i="16"/>
  <c r="AL33" i="16"/>
  <c r="AL36" i="16"/>
  <c r="AW218" i="16"/>
  <c r="AU218" i="16"/>
  <c r="AV218" i="16"/>
  <c r="AV35" i="8"/>
  <c r="AT35" i="8"/>
  <c r="AU35" i="8"/>
  <c r="Z9" i="10"/>
  <c r="AA12" i="16"/>
  <c r="AB12" i="16"/>
  <c r="Z12" i="16"/>
  <c r="Z139" i="16"/>
  <c r="V140" i="16"/>
  <c r="AB139" i="16"/>
  <c r="AA139" i="16"/>
  <c r="V141" i="16"/>
  <c r="Y98" i="8"/>
  <c r="Z98" i="8"/>
  <c r="AA98" i="8"/>
  <c r="Z178" i="16"/>
  <c r="AA178" i="16"/>
  <c r="AB178" i="16"/>
  <c r="AJ129" i="16"/>
  <c r="N129" i="16"/>
  <c r="N126" i="16"/>
  <c r="AJ122" i="16"/>
  <c r="N122" i="16"/>
  <c r="AJ119" i="16"/>
  <c r="AJ126" i="16"/>
  <c r="N119" i="16"/>
  <c r="AT114" i="8"/>
  <c r="AU114" i="8"/>
  <c r="AV114" i="8"/>
  <c r="AV102" i="8"/>
  <c r="AT102" i="8"/>
  <c r="AU102" i="8"/>
  <c r="AU108" i="8"/>
  <c r="AV108" i="8"/>
  <c r="AT108" i="8"/>
  <c r="AW193" i="16"/>
  <c r="AV193" i="16"/>
  <c r="AU193" i="16"/>
  <c r="AB193" i="16"/>
  <c r="Z193" i="16"/>
  <c r="AA193" i="16"/>
  <c r="AW188" i="16"/>
  <c r="AU188" i="16"/>
  <c r="AV188" i="16"/>
  <c r="AB199" i="16"/>
  <c r="Z199" i="16"/>
  <c r="AA199" i="16"/>
  <c r="AA145" i="16"/>
  <c r="Z145" i="16"/>
  <c r="Y146" i="16"/>
  <c r="AB145" i="16"/>
  <c r="AU118" i="16"/>
  <c r="AV118" i="16"/>
  <c r="AW118" i="16"/>
  <c r="AV121" i="16"/>
  <c r="AW121" i="16"/>
  <c r="AU121" i="16"/>
  <c r="Y28" i="8"/>
  <c r="Z28" i="8"/>
  <c r="AA28" i="8"/>
  <c r="AV28" i="8"/>
  <c r="AT28" i="8"/>
  <c r="AU28" i="8"/>
  <c r="Z87" i="16"/>
  <c r="AA87" i="16"/>
  <c r="K88" i="16"/>
  <c r="AB87" i="16"/>
  <c r="AA53" i="16"/>
  <c r="Z53" i="16"/>
  <c r="AB53" i="16"/>
  <c r="Y141" i="8"/>
  <c r="Z141" i="8"/>
  <c r="AA141" i="8"/>
  <c r="AT141" i="8"/>
  <c r="AU141" i="8"/>
  <c r="AV141" i="8"/>
  <c r="AB220" i="16"/>
  <c r="Z220" i="16"/>
  <c r="AA220" i="16"/>
  <c r="AR74" i="16"/>
  <c r="AR75" i="16"/>
  <c r="Y35" i="8"/>
  <c r="Z35" i="8"/>
  <c r="AA35" i="8"/>
  <c r="AF75" i="16"/>
  <c r="AU73" i="16"/>
  <c r="AW73" i="16"/>
  <c r="AV73" i="16"/>
  <c r="AF74" i="16"/>
  <c r="O9" i="10"/>
  <c r="Q9" i="10"/>
  <c r="R9" i="10" s="1"/>
  <c r="W9" i="10" s="1"/>
  <c r="L4" i="16" s="1"/>
  <c r="AJ102" i="16"/>
  <c r="N102" i="16"/>
  <c r="N105" i="16"/>
  <c r="AJ105" i="16"/>
  <c r="Y89" i="8"/>
  <c r="Z89" i="8"/>
  <c r="AA89" i="8"/>
  <c r="AT72" i="8"/>
  <c r="AU72" i="8"/>
  <c r="AV72" i="8"/>
  <c r="AA86" i="8"/>
  <c r="Y86" i="8"/>
  <c r="Z86" i="8"/>
  <c r="AL35" i="16"/>
  <c r="AL32" i="16"/>
  <c r="Y46" i="8"/>
  <c r="AA46" i="8"/>
  <c r="Z46" i="8"/>
  <c r="AV29" i="16"/>
  <c r="AU29" i="16"/>
  <c r="AW29" i="16"/>
  <c r="Z43" i="16"/>
  <c r="AB43" i="16"/>
  <c r="AA43" i="16"/>
  <c r="AA37" i="8"/>
  <c r="Y37" i="8"/>
  <c r="Z37" i="8"/>
  <c r="AB80" i="16"/>
  <c r="J81" i="16"/>
  <c r="Z80" i="16"/>
  <c r="AA80" i="16"/>
  <c r="Z15" i="16"/>
  <c r="AB15" i="16"/>
  <c r="AA15" i="16"/>
  <c r="AV4" i="16"/>
  <c r="AW4" i="16"/>
  <c r="AU4" i="16"/>
  <c r="Y68" i="8"/>
  <c r="Z68" i="8"/>
  <c r="AA68" i="8"/>
  <c r="AV7" i="16" l="1"/>
  <c r="Z11" i="16"/>
  <c r="Z4" i="16"/>
  <c r="AA4" i="16"/>
  <c r="AB4" i="16"/>
  <c r="AV62" i="16"/>
  <c r="AW62" i="16"/>
  <c r="AU62" i="16"/>
  <c r="AW93" i="16"/>
  <c r="AU93" i="16"/>
  <c r="AV93" i="16"/>
  <c r="Z86" i="16"/>
  <c r="AB86" i="16"/>
  <c r="AA86" i="16"/>
  <c r="Z57" i="16"/>
  <c r="AB57" i="16"/>
  <c r="AA57" i="16"/>
  <c r="AV105" i="8"/>
  <c r="AT105" i="8"/>
  <c r="AU105" i="8"/>
  <c r="AW191" i="16"/>
  <c r="AU191" i="16"/>
  <c r="AV191" i="16"/>
  <c r="AU35" i="16"/>
  <c r="AV35" i="16"/>
  <c r="AW35" i="16"/>
  <c r="AB102" i="16"/>
  <c r="AA102" i="16"/>
  <c r="Z102" i="16"/>
  <c r="AV74" i="16"/>
  <c r="AU74" i="16"/>
  <c r="AW74" i="16"/>
  <c r="AW75" i="16"/>
  <c r="AU75" i="16"/>
  <c r="AV75" i="16"/>
  <c r="AA88" i="16"/>
  <c r="AB88" i="16"/>
  <c r="Z88" i="16"/>
  <c r="AB119" i="16"/>
  <c r="AA119" i="16"/>
  <c r="Z119" i="16"/>
  <c r="AW122" i="16"/>
  <c r="AU122" i="16"/>
  <c r="AV122" i="16"/>
  <c r="AU7" i="16"/>
  <c r="AB11" i="16"/>
  <c r="AW83" i="16"/>
  <c r="AU83" i="16"/>
  <c r="AV83" i="16"/>
  <c r="AU5" i="16"/>
  <c r="AW5" i="16"/>
  <c r="AV5" i="16"/>
  <c r="Z65" i="16"/>
  <c r="AB65" i="16"/>
  <c r="AA65" i="16"/>
  <c r="AU91" i="16"/>
  <c r="AV91" i="16"/>
  <c r="AW91" i="16"/>
  <c r="AB98" i="16"/>
  <c r="Z98" i="16"/>
  <c r="AA98" i="16"/>
  <c r="Y31" i="8"/>
  <c r="Z31" i="8"/>
  <c r="AA31" i="8"/>
  <c r="AA68" i="16"/>
  <c r="J69" i="16"/>
  <c r="Z68" i="16"/>
  <c r="AB68" i="16"/>
  <c r="AV66" i="16"/>
  <c r="AW66" i="16"/>
  <c r="AU66" i="16"/>
  <c r="Z144" i="16"/>
  <c r="AB144" i="16"/>
  <c r="AA144" i="16"/>
  <c r="Z138" i="16"/>
  <c r="AB138" i="16"/>
  <c r="AA138" i="16"/>
  <c r="AA14" i="16"/>
  <c r="Z54" i="16"/>
  <c r="AB54" i="16"/>
  <c r="AA54" i="16"/>
  <c r="AT112" i="8"/>
  <c r="AU112" i="8"/>
  <c r="AV112" i="8"/>
  <c r="AT117" i="8"/>
  <c r="AU117" i="8"/>
  <c r="AV117" i="8"/>
  <c r="AA106" i="8"/>
  <c r="Y106" i="8"/>
  <c r="Z106" i="8"/>
  <c r="Z184" i="16"/>
  <c r="AB184" i="16"/>
  <c r="AA184" i="16"/>
  <c r="AB190" i="16"/>
  <c r="Z190" i="16"/>
  <c r="AA190" i="16"/>
  <c r="AW197" i="16"/>
  <c r="AU197" i="16"/>
  <c r="AV197" i="16"/>
  <c r="AB28" i="16"/>
  <c r="Z28" i="16"/>
  <c r="AA28" i="16"/>
  <c r="AA104" i="16"/>
  <c r="AB104" i="16"/>
  <c r="Z104" i="16"/>
  <c r="AU32" i="16"/>
  <c r="AV32" i="16"/>
  <c r="AW32" i="16"/>
  <c r="AA105" i="16"/>
  <c r="Z105" i="16"/>
  <c r="AB105" i="16"/>
  <c r="Z122" i="16"/>
  <c r="AB122" i="16"/>
  <c r="AA122" i="16"/>
  <c r="AV65" i="16"/>
  <c r="AW65" i="16"/>
  <c r="AU65" i="16"/>
  <c r="AT111" i="8"/>
  <c r="AU111" i="8"/>
  <c r="AV111" i="8"/>
  <c r="AU185" i="16"/>
  <c r="AV185" i="16"/>
  <c r="AW185" i="16"/>
  <c r="Z25" i="16"/>
  <c r="AA25" i="16"/>
  <c r="AB25" i="16"/>
  <c r="AW81" i="16"/>
  <c r="AU81" i="16"/>
  <c r="AV81" i="16"/>
  <c r="AU148" i="16"/>
  <c r="AV148" i="16"/>
  <c r="AW148" i="16"/>
  <c r="AV101" i="16"/>
  <c r="AW101" i="16"/>
  <c r="AU101" i="16"/>
  <c r="AB81" i="16"/>
  <c r="Z81" i="16"/>
  <c r="AA81" i="16"/>
  <c r="AU102" i="16"/>
  <c r="AW102" i="16"/>
  <c r="AV102" i="16"/>
  <c r="AV126" i="16"/>
  <c r="AU126" i="16"/>
  <c r="AW126" i="16"/>
  <c r="AA126" i="16"/>
  <c r="AB126" i="16"/>
  <c r="Z126" i="16"/>
  <c r="AA140" i="16"/>
  <c r="Z140" i="16"/>
  <c r="AB140" i="16"/>
  <c r="AV36" i="16"/>
  <c r="AU36" i="16"/>
  <c r="AW36" i="16"/>
  <c r="AA75" i="16"/>
  <c r="AB75" i="16"/>
  <c r="Z75" i="16"/>
  <c r="Z39" i="16"/>
  <c r="AA39" i="16"/>
  <c r="AB39" i="16"/>
  <c r="Z91" i="16"/>
  <c r="AA91" i="16"/>
  <c r="AB91" i="16"/>
  <c r="AT32" i="8"/>
  <c r="AU32" i="8"/>
  <c r="AV32" i="8"/>
  <c r="AV68" i="16"/>
  <c r="AF69" i="16"/>
  <c r="AW68" i="16"/>
  <c r="AU68" i="16"/>
  <c r="AB137" i="16"/>
  <c r="AA137" i="16"/>
  <c r="Z137" i="16"/>
  <c r="AB14" i="16"/>
  <c r="AB83" i="16"/>
  <c r="Z83" i="16"/>
  <c r="AA83" i="16"/>
  <c r="Y117" i="8"/>
  <c r="Z117" i="8"/>
  <c r="AA117" i="8"/>
  <c r="Y112" i="8"/>
  <c r="Z112" i="8"/>
  <c r="AA112" i="8"/>
  <c r="AW190" i="16"/>
  <c r="AV190" i="16"/>
  <c r="AU190" i="16"/>
  <c r="AV106" i="8"/>
  <c r="AT106" i="8"/>
  <c r="AU106" i="8"/>
  <c r="AB191" i="16"/>
  <c r="AA191" i="16"/>
  <c r="Z191" i="16"/>
  <c r="AB196" i="16"/>
  <c r="Z196" i="16"/>
  <c r="AA196" i="16"/>
  <c r="K20" i="16"/>
  <c r="K21" i="16"/>
  <c r="K17" i="16"/>
  <c r="J10" i="8"/>
  <c r="K18" i="16"/>
  <c r="J9" i="8"/>
  <c r="AU77" i="16"/>
  <c r="AV77" i="16"/>
  <c r="AW77" i="16"/>
  <c r="AW78" i="16"/>
  <c r="AU78" i="16"/>
  <c r="AV78" i="16"/>
  <c r="AV28" i="16"/>
  <c r="AU28" i="16"/>
  <c r="AW28" i="16"/>
  <c r="Z63" i="16"/>
  <c r="AB63" i="16"/>
  <c r="AA63" i="16"/>
  <c r="Z101" i="16"/>
  <c r="AA101" i="16"/>
  <c r="AB101" i="16"/>
  <c r="AW129" i="16"/>
  <c r="AU129" i="16"/>
  <c r="AV129" i="16"/>
  <c r="Z74" i="16"/>
  <c r="AB74" i="16"/>
  <c r="AA74" i="16"/>
  <c r="AT31" i="8"/>
  <c r="AU31" i="8"/>
  <c r="AV31" i="8"/>
  <c r="AV70" i="16"/>
  <c r="AF71" i="16"/>
  <c r="AW70" i="16"/>
  <c r="AU70" i="16"/>
  <c r="Y111" i="8"/>
  <c r="Z111" i="8"/>
  <c r="AA111" i="8"/>
  <c r="AU184" i="16"/>
  <c r="AW184" i="16"/>
  <c r="AV184" i="16"/>
  <c r="AB62" i="16"/>
  <c r="Z62" i="16"/>
  <c r="AA62" i="16"/>
  <c r="AV105" i="16"/>
  <c r="AU105" i="16"/>
  <c r="AW105" i="16"/>
  <c r="S9" i="10"/>
  <c r="AW119" i="16"/>
  <c r="AV119" i="16"/>
  <c r="AU119" i="16"/>
  <c r="AB129" i="16"/>
  <c r="AA129" i="16"/>
  <c r="Z129" i="16"/>
  <c r="AB141" i="16"/>
  <c r="AA141" i="16"/>
  <c r="Z141" i="16"/>
  <c r="AA9" i="10"/>
  <c r="L5" i="16" s="1"/>
  <c r="AV33" i="16"/>
  <c r="AW33" i="16"/>
  <c r="AU33" i="16"/>
  <c r="Z96" i="16"/>
  <c r="AA96" i="16"/>
  <c r="AB96" i="16"/>
  <c r="AW151" i="16"/>
  <c r="AU151" i="16"/>
  <c r="AV151" i="16"/>
  <c r="AU8" i="16"/>
  <c r="AV8" i="16"/>
  <c r="AW8" i="16"/>
  <c r="AA42" i="16"/>
  <c r="Z42" i="16"/>
  <c r="AB42" i="16"/>
  <c r="AB66" i="16"/>
  <c r="Z66" i="16"/>
  <c r="AA66" i="16"/>
  <c r="AV63" i="16"/>
  <c r="AU63" i="16"/>
  <c r="AW63" i="16"/>
  <c r="AB93" i="16"/>
  <c r="Z93" i="16"/>
  <c r="AA93" i="16"/>
  <c r="Y32" i="8"/>
  <c r="Z32" i="8"/>
  <c r="AA32" i="8"/>
  <c r="AA70" i="16"/>
  <c r="J71" i="16"/>
  <c r="Z70" i="16"/>
  <c r="AB70" i="16"/>
  <c r="AT118" i="8"/>
  <c r="AU118" i="8"/>
  <c r="AV118" i="8"/>
  <c r="Y118" i="8"/>
  <c r="Z118" i="8"/>
  <c r="AA118" i="8"/>
  <c r="AA105" i="8"/>
  <c r="Y105" i="8"/>
  <c r="Z105" i="8"/>
  <c r="AW196" i="16"/>
  <c r="AV196" i="16"/>
  <c r="AU196" i="16"/>
  <c r="AB197" i="16"/>
  <c r="AA197" i="16"/>
  <c r="Z197" i="16"/>
  <c r="Z185" i="16"/>
  <c r="AA185" i="16"/>
  <c r="AB185" i="16"/>
  <c r="Z77" i="16"/>
  <c r="AA77" i="16"/>
  <c r="AB77" i="16"/>
  <c r="Z78" i="16"/>
  <c r="AA78" i="16"/>
  <c r="AB78" i="16"/>
  <c r="AU25" i="16"/>
  <c r="AV25" i="16"/>
  <c r="AW25" i="16"/>
  <c r="AV104" i="16"/>
  <c r="AW104" i="16"/>
  <c r="AU104" i="16"/>
  <c r="AA8" i="10"/>
  <c r="K19" i="16" s="1"/>
  <c r="AB19" i="16" l="1"/>
  <c r="Z19" i="16"/>
  <c r="AA19" i="16"/>
  <c r="Y9" i="8"/>
  <c r="AA9" i="8"/>
  <c r="Z9" i="8"/>
  <c r="L7" i="16"/>
  <c r="L6" i="16"/>
  <c r="L3" i="16"/>
  <c r="K4" i="8"/>
  <c r="K3" i="8"/>
  <c r="L8" i="16"/>
  <c r="Z10" i="8"/>
  <c r="Y10" i="8"/>
  <c r="AA10" i="8"/>
  <c r="Z20" i="16"/>
  <c r="AB20" i="16"/>
  <c r="AA20" i="16"/>
  <c r="AV69" i="16"/>
  <c r="AW69" i="16"/>
  <c r="AU69" i="16"/>
  <c r="AA69" i="16"/>
  <c r="Z69" i="16"/>
  <c r="AB69" i="16"/>
  <c r="Z17" i="16"/>
  <c r="AA17" i="16"/>
  <c r="AB17" i="16"/>
  <c r="AB5" i="16"/>
  <c r="AA5" i="16"/>
  <c r="Z5" i="16"/>
  <c r="AA18" i="16"/>
  <c r="AB18" i="16"/>
  <c r="Z18" i="16"/>
  <c r="Z21" i="16"/>
  <c r="AA21" i="16"/>
  <c r="AB21" i="16"/>
  <c r="AA71" i="16"/>
  <c r="Z71" i="16"/>
  <c r="AB71" i="16"/>
  <c r="AV71" i="16"/>
  <c r="AW71" i="16"/>
  <c r="AU71" i="16"/>
  <c r="K22" i="16"/>
  <c r="AA22" i="16" l="1"/>
  <c r="AB22" i="16"/>
  <c r="Z22" i="16"/>
  <c r="AA7" i="16"/>
  <c r="AB7" i="16"/>
  <c r="Z7" i="16"/>
  <c r="AB8" i="16"/>
  <c r="AA8" i="16"/>
  <c r="Z8" i="16"/>
  <c r="Z6" i="16"/>
  <c r="AB6" i="16"/>
  <c r="AA6" i="16"/>
  <c r="AA3" i="8"/>
  <c r="Z3" i="8"/>
  <c r="Y3" i="8"/>
  <c r="Z4" i="8"/>
  <c r="AA4" i="8"/>
  <c r="Y4" i="8"/>
  <c r="Z3" i="16"/>
  <c r="AA3" i="16"/>
  <c r="AB3" i="16"/>
</calcChain>
</file>

<file path=xl/sharedStrings.xml><?xml version="1.0" encoding="utf-8"?>
<sst xmlns="http://schemas.openxmlformats.org/spreadsheetml/2006/main" count="3989" uniqueCount="613">
  <si>
    <t>Date</t>
  </si>
  <si>
    <t>Version</t>
  </si>
  <si>
    <t>Company</t>
  </si>
  <si>
    <t>Comments</t>
  </si>
  <si>
    <t>2018.7.24</t>
  </si>
  <si>
    <t>Huawei</t>
  </si>
  <si>
    <t>Document created.</t>
  </si>
  <si>
    <t>2018.8.9</t>
  </si>
  <si>
    <t>Intel</t>
  </si>
  <si>
    <t>Result Updated (4GHz)</t>
  </si>
  <si>
    <t>2018.8.13</t>
  </si>
  <si>
    <t>1. Add results for new antenna configuration (64Tx; 32/64Rx) for 4GHz
2. Update UL results for 4GHz with reduced DMRS overhead, by taking into account the tradeoff between the DMRS overhead and the accuary of channel estimation.</t>
  </si>
  <si>
    <t>Mediatek</t>
  </si>
  <si>
    <t>Result Updated</t>
  </si>
  <si>
    <t>2018.8.15</t>
  </si>
  <si>
    <t>Motorola Mobility/Lenovo</t>
  </si>
  <si>
    <t>2018.8.16</t>
  </si>
  <si>
    <t>CATT</t>
  </si>
  <si>
    <t>Ericsson</t>
  </si>
  <si>
    <t>Results added</t>
  </si>
  <si>
    <t>No changes, revision only to complete version numbers compatible between Indoor  and Rural spreadsheets</t>
  </si>
  <si>
    <t>2018.8.17</t>
  </si>
  <si>
    <t>NTT DOCOMO</t>
  </si>
  <si>
    <t>No change, revision only to complete version numbers</t>
  </si>
  <si>
    <t>LGE</t>
  </si>
  <si>
    <t>2018.8.18</t>
  </si>
  <si>
    <t>NEC</t>
  </si>
  <si>
    <t>ITRI</t>
  </si>
  <si>
    <t>CAICT</t>
  </si>
  <si>
    <t>Rural Result Updated</t>
  </si>
  <si>
    <t>OPPO</t>
  </si>
  <si>
    <t>CMCC</t>
  </si>
  <si>
    <t>2018.8.19</t>
  </si>
  <si>
    <t>ZTE</t>
  </si>
  <si>
    <t>Upload results for 4GHz</t>
  </si>
  <si>
    <t>2018.8.20</t>
  </si>
  <si>
    <t>China Telecom</t>
  </si>
  <si>
    <t>Samsung</t>
  </si>
  <si>
    <t>Results updated</t>
  </si>
  <si>
    <t>1. Add results for TDD 15kHz SCS and update results for TDD 30kHz SCS based on non-precoded CSI-RS measurement
2. Add results for new antenna configuration, i.e. 4Tx for UL</t>
  </si>
  <si>
    <t>Nokia</t>
  </si>
  <si>
    <t>2018.8.21</t>
  </si>
  <si>
    <t>Add back some missing results and words</t>
  </si>
  <si>
    <t>2018.8.22</t>
  </si>
  <si>
    <t>Qualcomm</t>
  </si>
  <si>
    <t>Added Results (4GHz)</t>
  </si>
  <si>
    <t>2018.8.23</t>
  </si>
  <si>
    <t>Parameters updated</t>
  </si>
  <si>
    <t>Result Updated according to the updated OH and UL 30KHz SCS results updated</t>
  </si>
  <si>
    <t>2018.8.24</t>
  </si>
  <si>
    <t>2018.8.27</t>
  </si>
  <si>
    <t>1. Adjust formats and add a column to indicate the antenna and TXRU mapping in the result sheets.
2. Merge the overhead calculation sheet based on the newest version v36 into the result collection excel.</t>
  </si>
  <si>
    <t>2018.8.28</t>
  </si>
  <si>
    <t>Results Antenna config &amp; Tx scheme</t>
  </si>
  <si>
    <t>update UL OH parameters</t>
  </si>
  <si>
    <t>update OH parameter and corresponding results</t>
  </si>
  <si>
    <t>2018.8.29</t>
  </si>
  <si>
    <t>2018.8.30</t>
  </si>
  <si>
    <t>Updated</t>
  </si>
  <si>
    <t>1. Update the overhead calculation according to the agrreed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</si>
  <si>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</si>
  <si>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</si>
  <si>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2018.9.03</t>
  </si>
  <si>
    <t>Remove the results that do not fulfill requirement</t>
  </si>
  <si>
    <t>Update the overhead information for UL 30 GHz for 80MHz BW</t>
  </si>
  <si>
    <t>Dense Urban - eMBB</t>
  </si>
  <si>
    <t>Technical configuration Parameters</t>
  </si>
  <si>
    <t>Reference value for NR</t>
  </si>
  <si>
    <t>NR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</si>
  <si>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</si>
  <si>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</si>
  <si>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</si>
  <si>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</si>
  <si>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</si>
  <si>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</si>
  <si>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</si>
  <si>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</si>
  <si>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</si>
  <si>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</si>
  <si>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</si>
  <si>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</si>
  <si>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</si>
  <si>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</si>
  <si>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15KHz / 30kHz,
14 OFDM symbol slot</t>
  </si>
  <si>
    <t>15kHz SCS,
14 OFDM symbol slot</t>
  </si>
  <si>
    <t>15kHz/30kHz SCS,
14 OFDM symbol slot</t>
  </si>
  <si>
    <t>15 / 30kHz SCS,
14 OFDM symbol slot</t>
  </si>
  <si>
    <t>30kHz SCS,
14 OFDM symbol slot</t>
  </si>
  <si>
    <t>30 kHz SCS,
14 OFDM symbol slot</t>
  </si>
  <si>
    <t>15 kHz SCS,
14 OFDM symbol slot</t>
  </si>
  <si>
    <t>30 kHz SCS, 14 OFDM symbol slot</t>
  </si>
  <si>
    <t>Guard band ratio on simulation bandwidth</t>
  </si>
  <si>
    <t>FDD: 6.4% (for 10 MHz)
TDD: 8.2% (51 RB for 30kHz SCS and  20 MHz bandwidth)
TDD: 4.6% (106 RB for 15kHz SCS and  20 MHz bandwidth)</t>
  </si>
  <si>
    <t>TDD: 8.2% (51 RB for 30 kHz 20 MHz); 1.72% (273 RB for 30 kHz 100 MHz)</t>
  </si>
  <si>
    <t>54 RBs for 30 kHz SCS and 20 MHz BW</t>
  </si>
  <si>
    <t>Simulation bandwdith</t>
  </si>
  <si>
    <t>FDD: 10 MHz
TDD: 20 MHz</t>
  </si>
  <si>
    <t>10 MHz</t>
  </si>
  <si>
    <t>20MHz</t>
  </si>
  <si>
    <t>TDD: 20 MHz</t>
  </si>
  <si>
    <t>Frame structure</t>
  </si>
  <si>
    <t>Full downlink</t>
  </si>
  <si>
    <t>DDDSU</t>
  </si>
  <si>
    <t>DSUUD</t>
  </si>
  <si>
    <t xml:space="preserve">TDD Config 1: [DDDDDDDSUU], S(6DL:4GP:4UL) 
TDD Config 2: [DDSUUUUUUU], S(6DL:4GP:4UL) </t>
  </si>
  <si>
    <t>DDDSU
DSUUD</t>
  </si>
  <si>
    <t>FDD: Full downlink</t>
  </si>
  <si>
    <t>DDSU</t>
  </si>
  <si>
    <t>Transmission scheme</t>
  </si>
  <si>
    <t>Closed SU/MU-MIMO adaptation</t>
  </si>
  <si>
    <t>Closed SU-MIMO adaptation</t>
  </si>
  <si>
    <t>closed SU/MU-MIMO adaptation</t>
  </si>
  <si>
    <t>MU-MIMO</t>
  </si>
  <si>
    <t>DL CSI measurement</t>
  </si>
  <si>
    <t>Non-precoded CSI-RS  based</t>
  </si>
  <si>
    <t>For 32T: Non-precoded CSI-RS  based
For 64T: Precoded CSI-RS based</t>
  </si>
  <si>
    <t>Non-precoded CSI-RS based</t>
  </si>
  <si>
    <t xml:space="preserve"> -- Precoded CSI-RS based
 -- Non-precoded CSI-RS based</t>
  </si>
  <si>
    <t>Precoded CSI-RS based, non-PMI</t>
  </si>
  <si>
    <t>Precoded CSI-RS based</t>
  </si>
  <si>
    <t>Non-PMI feedback</t>
  </si>
  <si>
    <t>SRS-based</t>
  </si>
  <si>
    <t>CSI-RS based</t>
  </si>
  <si>
    <t>DL codebook</t>
  </si>
  <si>
    <t>Type II codebook;
4 beams, WB+SB amplitude quantization, 8 PSK phase quantization</t>
  </si>
  <si>
    <t>For 32T: Type II codebook;
4 beams, WB+SB amplitude quantization, 8 PSK phase quantization;
For 64T: non-PMI transmission</t>
  </si>
  <si>
    <t>Type II codebook;
4beam, wb+sb, 8psk</t>
  </si>
  <si>
    <t xml:space="preserve"> -- For precoded CSI-RS based, non-PMI, N.A.
 -- For non-precoded CSI-RS, Type II codebook;4 beams, WB+SB, 8 PSK</t>
  </si>
  <si>
    <t>Ideal</t>
  </si>
  <si>
    <t>Type II codebook;
4beam, wb only, 8psk</t>
  </si>
  <si>
    <t>Type I codebook;</t>
  </si>
  <si>
    <t>N/A</t>
  </si>
  <si>
    <t>Type I codebook (single panel) ;</t>
  </si>
  <si>
    <t>Type II codebook</t>
  </si>
  <si>
    <t>Type I codebook</t>
  </si>
  <si>
    <t>PRB bundling</t>
  </si>
  <si>
    <t>4 PRBs</t>
  </si>
  <si>
    <t>MU dimension</t>
  </si>
  <si>
    <t>Up to 12 layers</t>
  </si>
  <si>
    <t>Up to 8 layers</t>
  </si>
  <si>
    <t>Upto 12 layers</t>
  </si>
  <si>
    <t>SU dimension</t>
  </si>
  <si>
    <t>For 4Rx: Up to 4 layers</t>
  </si>
  <si>
    <t>For 4Rx: Up to 2 layers (according to current Type II CSI)</t>
  </si>
  <si>
    <t>For 4Rx: Up to 2 layers</t>
  </si>
  <si>
    <t>1 layer</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</si>
  <si>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</si>
  <si>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</si>
  <si>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</si>
  <si>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</si>
  <si>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per 5 slots for 15kHz SCS;
4 symbols per 5 slots for 30kHz SCS;</t>
  </si>
  <si>
    <t>For UE 4 Tx ports: Non-precoded SRS, 4 SRS ports (with 4 SRS resources),
2 symbols in every 10 slots,</t>
  </si>
  <si>
    <t>For UE 4 Tx ports: Non-precoded SRS, 4 SRS ports (with 4 SRS resources),
2 symbols in every 10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</si>
  <si>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</si>
  <si>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</si>
  <si>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 non-precoded SRS transmission;</t>
  </si>
  <si>
    <t>For UE 8 Tx ports: Non-precoded SRS, 4 SRS ports, 4 symbols per frame</t>
  </si>
  <si>
    <t>Non precoded SRS, 4 SRS ports, 1 symbol per S/U subframe</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</si>
  <si>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</si>
  <si>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</si>
  <si>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</si>
  <si>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</si>
  <si>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</si>
  <si>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</si>
  <si>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PMI, CQI: every 5 slots; RI: every 5 slots;
Subband based , 5 slot delay</t>
  </si>
  <si>
    <t>CQI: every 10 slots; RI: every 10 slots;
Subband based, 5 slot delay</t>
  </si>
  <si>
    <t>Every S/U subframe</t>
  </si>
  <si>
    <t>CQI: every 10 slots. RI: every 10 slots.
Subband based, 5 slot delay.</t>
  </si>
  <si>
    <t>Interference measurement</t>
  </si>
  <si>
    <t>SU-CQI; CSI-IM for inter-cell interference measurement</t>
  </si>
  <si>
    <t>CSI-IM for inter-cell interference measurement</t>
  </si>
  <si>
    <t>Max CBG number</t>
  </si>
  <si>
    <t>ACK/NACK delay</t>
  </si>
  <si>
    <t>UE capability 1</t>
  </si>
  <si>
    <t>The next available UL slot</t>
  </si>
  <si>
    <t>1 slot</t>
  </si>
  <si>
    <t>Re-transmission delay</t>
  </si>
  <si>
    <t>The next available DL slot after receiving NACK</t>
  </si>
  <si>
    <t>-</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</si>
  <si>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</si>
  <si>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</si>
  <si>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</si>
  <si>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32T: (M,N,P,Mg,Ng; Mp,Np) = (8,8,2,1,1;2,8)
(dH, dV)=(0.5, 0.8)λ</t>
  </si>
  <si>
    <t>For 32T:  (M,N,P,Mg,Ng; Mp,Np) = (8,8,2,1,1;2,8)
(dH, dV)=(0.5, 0.8)λ;
For 64T:  (M,N,P,Mg,Ng; Mp,Np) = (12,8,2,1,1;4,8)
(dH, dV)=(0.5, 0.8)λ;</t>
  </si>
  <si>
    <t>For 32T: (M,N,P,Mg,Ng; Mp,Np) = (8,16,2,1,1;1,16)
(dH, dV)=(0.5, 0.8)λ</t>
  </si>
  <si>
    <r>
      <rPr>
        <sz val="9"/>
        <rFont val="Arial"/>
        <family val="2"/>
      </rPr>
      <t>For 32T: (M,N,P,Mg,Ng; Mp,Np) = (8,8,2,1,1;</t>
    </r>
    <r>
      <rPr>
        <sz val="9"/>
        <color theme="1"/>
        <rFont val="Arial"/>
        <family val="2"/>
      </rPr>
      <t>2,8</t>
    </r>
    <r>
      <rPr>
        <sz val="9"/>
        <rFont val="Arial"/>
        <family val="2"/>
      </rPr>
      <t>)
(dH, dV)=(0.5, 0.8)λ</t>
    </r>
  </si>
  <si>
    <t>For 32T: (M,N,P,Mg,Ng; Mp,Np) = (16,8,2,1,1;2,8)
For 32T: (M,N,P,Mg,Ng; Mp,Np) = (8,8,2,1,1;2,8)
(dH, dV)=(0.5, 0.8)λ</t>
  </si>
  <si>
    <t>For 32T:  (M,N,P,Mg,Ng; Mp,Np) = (16,8,2,1,1;2,8)
(dH, dV)=(0.5, 0.8)λ;
For 64T:  (M,N,P,Mg,Ng; Mp,Np) = (12,8,2,1,1;4,8)
For 64T:  (M,N,P,Mg,Ng; Mp,Np) = (16,8,2,1,1;4,8)
(dH, dV)=(0.5, 0.8)λ;</t>
  </si>
  <si>
    <t>For 32T:  (M,N,P,Mg,Ng; Mp,Np) = (8,8,2,1,1;2,8)
(dH, dV)=(0.5, 0.8)λ</t>
  </si>
  <si>
    <t>For 4T: (M,N,P,Mg,Ng; Mp,Np) = (8,8,2,1,1;2,1)
(dH, dV)=(0.5, 0.8)λ</t>
  </si>
  <si>
    <t>For 32T:  (M,N,P,Mg,Ng; Mp,Np) = (8,8,2,1,1;2,8)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</si>
  <si>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</si>
  <si>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</si>
  <si>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32T: (M,N,P,Mg,Ng; Mp,Np) = (16,8,2,1,1;2,8)
(dH, dV)=(0.5, 0.8)λ</t>
  </si>
  <si>
    <t>For 32T:  (M,N,P,Mg,Ng; Mp,Np) = (16,8,2,1,1;2,8)
(dH, dV)=(0.5, 0.8)λ;</t>
  </si>
  <si>
    <t>For 128T: (M,N,P, Mg,Ng,Mp,Np) = (8, 16, 2, 1, 1, 4, 16)</t>
  </si>
  <si>
    <t>For 64T: (M,N,P,Mg,Ng; Mp,Np) = (4,32,2,1,1;1,32)
(dH, dV)=(0.5, 0.8)λ</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</si>
  <si>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</si>
  <si>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</si>
  <si>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4R:  (M,N,P,Mg,Ng; Mp,Np)= (1,2,2,1,1; 1,2)
(dH, dV)=(0.5, N/A)λ</t>
  </si>
  <si>
    <t>For 4R:  (M,N,P,Mg,Ng; Mp,Np)= (1,2,2,1,1; 1,2)
(dH, dV)=(0.5, 0.5)λ</t>
  </si>
  <si>
    <t>For 8R:  (M,N,P,Mg,Ng; Mp,Np)= (1,4,2,1,1; 1,4)
(dH, dV)=(0.5, N/A)λ</t>
  </si>
  <si>
    <t>For 4 R: (M, N, P, Mg, Ng, Mp, Np) = (1, 2, 2, 1, 1, 1, 2)</t>
  </si>
  <si>
    <t>Scheduling</t>
  </si>
  <si>
    <t>PF</t>
  </si>
  <si>
    <t>Receiver</t>
  </si>
  <si>
    <t>MMSE-IRC</t>
  </si>
  <si>
    <t>MMSE</t>
  </si>
  <si>
    <t>Channel estimation</t>
  </si>
  <si>
    <t>Non-ideal</t>
  </si>
  <si>
    <t>ideal</t>
  </si>
  <si>
    <t>System configuration parameters</t>
  </si>
  <si>
    <t>Reference Value</t>
  </si>
  <si>
    <t xml:space="preserve">Mechanic tilt </t>
  </si>
  <si>
    <t>90° in GCS (pointing to horizontal direction)</t>
  </si>
  <si>
    <t>Electronic tilt</t>
  </si>
  <si>
    <t>105 degree</t>
  </si>
  <si>
    <t>102 degree</t>
  </si>
  <si>
    <t>108 degree</t>
  </si>
  <si>
    <t>100 degrees</t>
  </si>
  <si>
    <t>Handover margin (dB)</t>
  </si>
  <si>
    <t>UT attachment</t>
  </si>
  <si>
    <t>Based on RSRP (formula (8.1-1) in TR36.873) from port 0</t>
  </si>
  <si>
    <t>Wrapping around method</t>
  </si>
  <si>
    <t>Geographical distance based wrapping</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</si>
  <si>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</si>
  <si>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</si>
  <si>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</si>
  <si>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</si>
  <si>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</si>
  <si>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</si>
  <si>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</si>
  <si>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Reference value</t>
  </si>
  <si>
    <t>Motorola Mobility / Lenovo</t>
  </si>
  <si>
    <t>Up to 256QAM</t>
  </si>
  <si>
    <t>Coding on PUSCH</t>
  </si>
  <si>
    <t>30 KHz SCS, 14 OFDM symbol slot</t>
  </si>
  <si>
    <t>FDD: 6.4% (for 10 MHz)
TDD: 8.2% (51 RB for 30 kHz 20 MHz)
TDD: 4.6% (106 RB for 15 kHz 20 MHz)</t>
  </si>
  <si>
    <t>54 RBs 30 KHz SCS for 20 MHz</t>
  </si>
  <si>
    <t>20 MHz</t>
  </si>
  <si>
    <t>Full uplink</t>
  </si>
  <si>
    <t xml:space="preserve">Full uplink </t>
  </si>
  <si>
    <t xml:space="preserve">UL codebook based SU-MIMO / MU-MIMO </t>
  </si>
  <si>
    <t>UL SU-MIMO with rank adaptation</t>
  </si>
  <si>
    <t>UL SU/MU-MIMO with rank adaptation</t>
  </si>
  <si>
    <t>Closed-loop UL MU-MIMO with rank adaptation</t>
  </si>
  <si>
    <t xml:space="preserve">UL codebook-based MU-MIMO </t>
  </si>
  <si>
    <t>UL codebook</t>
  </si>
  <si>
    <t>For 2Tx: NR 2Tx codebook;
For 4Tx: NR 4Tx codebook;</t>
  </si>
  <si>
    <t>For 4Tx: NR 4Tx codebook</t>
  </si>
  <si>
    <t>For 2Tx: NR 2Tx codebook</t>
  </si>
  <si>
    <t>For 16Tx: Ideal</t>
  </si>
  <si>
    <t>NR R15 4 Tx codebook (fully-coherent)</t>
  </si>
  <si>
    <t>Up to 12 layers at gNB</t>
  </si>
  <si>
    <t>Up to 6 users</t>
  </si>
  <si>
    <t>For 2Tx/4Tx: Up to 2 layers</t>
  </si>
  <si>
    <t>For 4Tx: Up to 4 layers</t>
  </si>
  <si>
    <t>For 2Tx: Up to 2 layers</t>
  </si>
  <si>
    <t>For 4Tx: Up to 2 layers</t>
  </si>
  <si>
    <t>For 16Tx: Up to 4 layers</t>
  </si>
  <si>
    <t>Up to 2 layers per user</t>
  </si>
  <si>
    <t>Up to 4 layers per user</t>
  </si>
  <si>
    <t>For UE 2 Tx ports: Non-precoded SRS, 2 SRS ports (with 2 SRS resources);
For UE 4 Tx ports: Non-precoded SRS, 4 SRS ports (with 4 SRS resources);
2 symbols for SRS in every 5 slots,
8 PRBs per symbol</t>
  </si>
  <si>
    <t>4 port non-precoded SRS 
(1 SRS resource)</t>
  </si>
  <si>
    <t>4 port non-precoded 
(1 SRS resource)</t>
  </si>
  <si>
    <t>For UE 2 Tx ports: Non-precoded SRS, 2 SRS ports (with 2 SRS resources),
2 symbols for SRS in every 5 slots,
8 PRBs per symbol</t>
  </si>
  <si>
    <t>For UE 4 Tx ports: Non-precoded SRS, 4 SRS ports (with 2 SRS resources),
2 symbols for SRS in every 10 slots</t>
  </si>
  <si>
    <t>For UE 4 Tx ports: Non-precoded SRS, 4 SRS ports (with 2 SRS resources),
2 symbols in every 10 slots</t>
  </si>
  <si>
    <t>Non-precoded SRS</t>
  </si>
  <si>
    <t>2 SRS ports : Non-precoded SRS, 
2 symbols for SRS in every 10 slots,</t>
  </si>
  <si>
    <t>For UE 4Tx ports: Non-precoded SRS, 4 SRS ports
4 symbols every 10ms</t>
  </si>
  <si>
    <t>Explicit CSI + impairments</t>
  </si>
  <si>
    <t>For 16R:  (M,N,P,Mg,Ng; Mp,Np)= (8,8,2,1,1; 1,8)
(dH, dV)=(0.5, 0.8)λ;
For 32R:  (M,N,P,Mg,Ng; Mp,Np)= (8,8,2,1,1; 2,8)
(dH, dV)=(0.5, 0.8)λ;</t>
  </si>
  <si>
    <t>For 32R: (M,N,P,Mg,Ng; Mp,Np)= (8,8,2,1,1; 2,8)
(dH, dV)=(0.5, 0.8)λ;
For 64R: (M,N,P,Mg,Ng; Mp,Np)= (12,8,2,1,1; 4,8)
(dH, dV)=(0.5, 0.8)λ;</t>
  </si>
  <si>
    <t>For 32R: (M,N,P,Mg,Ng; Mp,Np) = (8,16,2,1,1;1,16)
(dH, dV)=(0.5, 0.8)λ</t>
  </si>
  <si>
    <t>For 16R:  (M,N,P,Mg,Ng; Mp,Np)= (8,8,2,1,1; 1,8)
(dH, dV)=(0.5, 0.8)λ</t>
  </si>
  <si>
    <t xml:space="preserve">For 16R:  (M,N,P,Mg,Ng; Mp,Np)= (8,8,2,1,1; 1,8)
(dH, dV)=(0.5, 0.8)λ;
</t>
  </si>
  <si>
    <t>For 16R:  (M,N,P,Mg,Ng; Mp,Np)= (8,8,2,1,1; 1,8)
(dH, dV)=(0.5, 0.8)λ;</t>
  </si>
  <si>
    <t xml:space="preserve">For 32R:  (M,N,P,Mg,Ng; Mp,Np)= (8,8,2,1,1; 2,8)
(dH, dV)=(0.5, 0.8)λ;
</t>
  </si>
  <si>
    <t>For 4R:  (M,N,P,Mg,Ng; Mp,Np)= (8,8,2,1,1; 2,1)
(dH, dV)=(0.5, 0.8)λ</t>
  </si>
  <si>
    <t>For 64R: (M,N,P,Mg,Ng; Mp,Np) = (12,8,2,1,1;4,8)                                       For 32R: (M,N,P,Mg,Ng; Mp,Np) = (12,8,2,1,1;4,4)
(dH, dV)=(0.5, 0.8)λ</t>
  </si>
  <si>
    <t>For 32R, (M,N,P,Mg,Ng; Mp,Np) = (16,8,2,1,1;2,8)
 (dH,dV) = (0.5, 0.8)λ</t>
  </si>
  <si>
    <r>
      <rPr>
        <sz val="9"/>
        <rFont val="Arial"/>
        <family val="2"/>
      </rPr>
      <t>128R (M, N, P, Mg, Ng, Mp, Np) = (8, 16, 2, 1, 1, 4, 16)
(dH, dV) = (0.5, 0.8)</t>
    </r>
    <r>
      <rPr>
        <sz val="9"/>
        <rFont val="Calibri"/>
        <family val="2"/>
      </rPr>
      <t>λ</t>
    </r>
  </si>
  <si>
    <t>For 64R, (M,N,P,Mg,Ng; Mp,Np) = (4,32,2,1,1;1,32)
 (dH,dV) = (0.5, 0.8)λ</t>
  </si>
  <si>
    <t>For 2T: (M,N,P,Mg,Ng; Mp,Np)=  (1,1,2,1,1; 1,1);
For 4T: (M,N,P,Mg,Ng; Mp,Np)=  (1,2,2,1,1; 1,2);
(dH, dV)=( N/A, N/A)λ</t>
  </si>
  <si>
    <t>For 4T:  (M,N,P,Mg,Ng; Mp,Np)= (1,2,2,1,1; 1,2)
(dH, dV)=(0.5, N/A)λ</t>
  </si>
  <si>
    <t>For 2T: (M,N,P,Mg,Ng; Mp,Np)=  (1,1,2,1,1; 1,1)
(dH, dV)=( 0.5, 0.5)λ</t>
  </si>
  <si>
    <t>For 2T: (M,N,P,Mg,Ng; Mp,Np)=  (1,1,2,1,1; 1,1)
(dH, dV)=( N/A, N/A)λ</t>
  </si>
  <si>
    <t>For 4T: (M,N,P,Mg,Ng; Mp,Np)=  (1,2,2,1,1; 1,2)
(dH, dV)=( 0.5, N/A)λ</t>
  </si>
  <si>
    <t>For 16T:  (M,N,P,Mg,Ng; Mp,Np)= (2,4,2,1,1; 2.4)
(dH, dV)=(0.5, N/A)λ</t>
  </si>
  <si>
    <t>For 4T, (M,N,P,Mg,Ng; Mp,Np) = (1,2,2,1,1; 1,2)
(dH, dV)=( 0.5, - )λ</t>
  </si>
  <si>
    <t>4T: (M, N, P, Mg, Ng, Mp, Np) = (1, 2, 2, 1, 1, 1, 2)</t>
  </si>
  <si>
    <t>For 8T, (M,N,P,Mg,Ng; Mp,Np) = (1,4,2,1,1; 1,4)
(dH, dV)=( 0.5, - )λ</t>
  </si>
  <si>
    <t>UL re-transmission delay</t>
  </si>
  <si>
    <t>Next available UL slot after reiving retransmission indication</t>
  </si>
  <si>
    <t>n+4 UL slot after reiving retransmission indication</t>
  </si>
  <si>
    <t>Next available UL slot after receiving retransmission indication</t>
  </si>
  <si>
    <t>Next available UL slot after 2 slot processing delay</t>
  </si>
  <si>
    <t>Power control parameter</t>
  </si>
  <si>
    <t>P0=-86, alpha = 0.9</t>
  </si>
  <si>
    <t>P0=-75, alpha = 0.6</t>
  </si>
  <si>
    <t>P0=-60, alpha = 0.6</t>
  </si>
  <si>
    <t>P0=-80, alpha = 0.8</t>
  </si>
  <si>
    <t>P0=-80, alpha = 0.7</t>
  </si>
  <si>
    <t>P0=-95, alpha = 0.8</t>
  </si>
  <si>
    <t>P0=-105.4, alpha = 0.9</t>
  </si>
  <si>
    <t>Power backoff model</t>
  </si>
  <si>
    <t>Continuous RB allocation: follow TS 38.101 for FR1;
Non-continuous RB allocation: additional 2 dB reduction</t>
  </si>
  <si>
    <t>Non power backoff model</t>
  </si>
  <si>
    <t>Continuous RB allocation: follow TS 38.101 for FR1;
Non-continuous RB allocation:[R1-1806322]</t>
  </si>
  <si>
    <t>Continuous RB allocation: follow TS 38.101 for FR1;</t>
  </si>
  <si>
    <t>NR TDD (w/ beam management)</t>
  </si>
  <si>
    <t>60KHz / 120kHz,
14 OFDM symbol slot</t>
  </si>
  <si>
    <t>60kHz SCS,
14 OFDM symbol slot</t>
  </si>
  <si>
    <t>60 KHz SCS,
14 OFDM symbol slot</t>
  </si>
  <si>
    <t>120kHz SCS,
14 OFDM symbol slot</t>
  </si>
  <si>
    <t>5.5% (for 80 MHz)</t>
  </si>
  <si>
    <t>80 MHz</t>
  </si>
  <si>
    <t>UE antenna panel selection for data transmission and UE attachment</t>
  </si>
  <si>
    <t>The UE panel with the best receive SNR is chosen for transmission and reception</t>
  </si>
  <si>
    <t>Two UE panels are used for transmission and reception</t>
  </si>
  <si>
    <t xml:space="preserve">
DDDSU</t>
  </si>
  <si>
    <t>Analog beam selection based</t>
  </si>
  <si>
    <t xml:space="preserve">
Precoded CSI-RS based, non-PMI</t>
  </si>
  <si>
    <r>
      <rPr>
        <sz val="10"/>
        <rFont val="Arial"/>
        <family val="2"/>
      </rPr>
      <t>Up to 6 layers (</t>
    </r>
    <r>
      <rPr>
        <b/>
        <sz val="10"/>
        <rFont val="Arial"/>
        <family val="2"/>
      </rPr>
      <t>with PTRS transmitted</t>
    </r>
    <r>
      <rPr>
        <sz val="10"/>
        <rFont val="Arial"/>
        <family val="2"/>
      </rPr>
      <t>)</t>
    </r>
  </si>
  <si>
    <t>Up to 6 layers</t>
  </si>
  <si>
    <r>
      <rPr>
        <sz val="10"/>
        <rFont val="Arial"/>
        <family val="2"/>
      </rPr>
      <t>Up to 6 layers</t>
    </r>
    <r>
      <rPr>
        <b/>
        <sz val="10"/>
        <rFont val="Arial"/>
        <family val="2"/>
      </rPr>
      <t xml:space="preserve"> </t>
    </r>
    <r>
      <rPr>
        <sz val="10"/>
        <rFont val="Arial"/>
        <family val="2"/>
      </rPr>
      <t>(with PTRS transmitted)</t>
    </r>
  </si>
  <si>
    <t>For 4Rx with the best receive panel: Up to 4 layers</t>
  </si>
  <si>
    <t>Up to 4 layers</t>
  </si>
  <si>
    <t>For 32Rx with the best receive panel: Up to 4 layers</t>
  </si>
  <si>
    <t>For 32Rx with two receive panels:Up to 8 layers</t>
  </si>
  <si>
    <r>
      <rPr>
        <sz val="9"/>
        <color rgb="FFFF0000"/>
        <rFont val="Arial"/>
        <family val="2"/>
      </rPr>
      <t>For UE 32 Tx ports: Non-precoded SRS, 32 SRS ports (with 4 SRS resources, SRS antenna switching</t>
    </r>
    <r>
      <rPr>
        <sz val="9"/>
        <rFont val="Arial"/>
        <family val="2"/>
      </rPr>
      <t>),
2 symbols in every 10 slots,</t>
    </r>
  </si>
  <si>
    <t xml:space="preserve">
CQI: every 5 slot; RI: every 5 slot, CRI: every 5 slot
Subband based </t>
  </si>
  <si>
    <t xml:space="preserve">
CQI: every 10 slot; RI: every 10 slot, CRI: every 10 slot; PMI: every 10 slot; 
Subband based </t>
  </si>
  <si>
    <t>For 8T,  (M,N,P,Mg,Ng; Mp,Np) = (4,8,2,2,2; 1,1)
(dH, dV)=(0.5, 0.5)λ
(dg,H,dg,V) = (4.0, 2.0)λ</t>
  </si>
  <si>
    <t>For 32T,  (M,N,P,Mg,Ng; Mp,Np) = (8,16,2,1,1; 1,16)
For 64T,  (M,N,P,Mg,Ng; Mp,Np) = (8,16,2,1,1; 2,16)
(dH, dV)=(0.5, 0.5)λ</t>
  </si>
  <si>
    <t>For 32T,  (M,N,P,Mg,Ng; Mp,Np) = (4,8,2,2,2; 1,4)
(dH, dV)=(0.5, 0.5)λ
(dg,H,dg,V) = (4.0, 2.0)λ</t>
  </si>
  <si>
    <t>For 8R, (M,N,P,Mg,Ng; Mp,Np) =  (2,4,2,1,2; 1,2)
(dH,dV) = (0.5, 0.5)λ
(dg,V,dg,H) = (0, 0)λ</t>
  </si>
  <si>
    <t>For 32R, (M,N,P,Mg,Ng; Mp,Np) =  (2,8,2,1,1; 2,8)
(dH,dV) = (0.5, 0.5)λ</t>
  </si>
  <si>
    <t>For 32R, (M,N,P,Mg,Ng; Mp,Np) =  (2,4,2,1,2; 2,4)
(dH,dV) = (0.5, 0.5)λ
(dg,V,dg,H) = (0, 0)λ</t>
  </si>
  <si>
    <t>(According to Zenith angle in "Beam set at TRxP")</t>
  </si>
  <si>
    <t>Based on RSRP (formula as shown in Appendix 3 of RP-180524) from port 0
The UE panel with the best receive SNR is chosen. i.e. no combining is done between panels.</t>
  </si>
  <si>
    <t>For direction of TRxP analog beam steering (in LCS):
Azimuth angle φi = [-5*pi/16, -3*pi/16, -pi/16, pi/16, 3*pi/16, 5*pi/16]
Zenith angle θj = [5*pi/8, 7*pi/8]
NOTE: (azimuth, zenith)=(0, pi/2) is the direction perpendicular to the array.
Precoder for beam at (φi, θj) is given by equation 1 in Appendix 1 of RP-180524 (2D DFT beam)</t>
  </si>
  <si>
    <t>Azimuth angle φi = [0]
Zenith angle θj :
 [7*pi/12, 2*pi/3, 3*pi/4, 5*pi/6]</t>
  </si>
  <si>
    <t>For direction of UE analog beam steering (in LCS):
Azimuth angle φi = [-3*pi/8, -pi/8, pi/8, 3*pi/8];
Zenith angle θj = [pi/4, 3*pi/4];
NOTE: (azimuth, zenith)=(0, pi/2) is the direction perpendicular to the array.
Precoder for beam at (φi, θj) is given by equation 1 in Appendix 1 (2D DFT beam)</t>
  </si>
  <si>
    <t>Azimuth angle φi = [-pi/4, pi/4]
Zenith angle θj = [pi/4, 3*pi/4];</t>
  </si>
  <si>
    <t>Azimuth angle φi = [0]
Zenith angle θj = [0]:</t>
  </si>
  <si>
    <t>Azimuth angle φi = [-3*pi/8, -pi/8, pi/8, 3*pi/8]
Zenith angle θj = [pi/4, 3*pi/4];</t>
  </si>
  <si>
    <t>Maximizing RSRP with best analog beam pair, where the digital beamforming is not considered</t>
  </si>
  <si>
    <t>Select the best beam pair among the limited set of DFT analog beams, based on the criteria of maximizing receive power after beamforming.</t>
  </si>
  <si>
    <t>Based on the analog beam selection according to scheduling results of non-serving TRxP</t>
  </si>
  <si>
    <t>60KHz 
14 OFDM symbol slot</t>
  </si>
  <si>
    <t>120KHz 
14 OFDM symbol slot</t>
  </si>
  <si>
    <t>For 4Tx with the best Tx panel: NR 4Tx codebook</t>
  </si>
  <si>
    <t>For 4Tx with the best Tx panel: Ideal</t>
  </si>
  <si>
    <t>For 4Tx with the best Tx panel: Up to 4 layers</t>
  </si>
  <si>
    <t>For 16Tx with the best Tx panel: Up to 2 layers</t>
  </si>
  <si>
    <t>For UE 16 Tx ports: Non-precoded SRS, 8 SRS ports (with 4 SRS resources, SRS antenna switching),
2 symbols in every 10 slots,</t>
  </si>
  <si>
    <t>For UE 4 Tx ports: Non-precoded SRS, 4 SRS ports (with 4 SRS resources),
2 symbols for SRS in every 5 slots,
8 PRBs per symbol</t>
  </si>
  <si>
    <t>For 8R,  (M,N,P,Mg,Ng; Mp,Np) = (4,8,2,2,2; 1,1)
(dH, dV)=(0.5, 0.5)λ
(dg,H,dg,V) = (4.0, 2.0)λ</t>
  </si>
  <si>
    <t>For 32R,  (M,N,P,Mg,Ng; Mp,Np) = (8,16,2,1,1; 2,8)
(dH, dV)=(0.5, 0.5)λ</t>
  </si>
  <si>
    <t>For 32R,  (M,N,P,Mg,Ng; Mp,Np) = (4,8,2,2,2; 1,4)
(dH, dV)=(0.5, 0.5)λ
(dg,H,dg,V) = (4.0, 2.0)λ</t>
  </si>
  <si>
    <t>For 8T, (M,N,P,Mg,Ng; Mp,Np) =  (2,4,2,1,2; 1,2)
(dH,dV) = (0.5, 0.5)λ
(dg,V,dg,H) = (0, 0)λ</t>
  </si>
  <si>
    <t>For 4T, (M,N,P,Mg,Ng; Mp,Np) =  (2,2,2,1,2; 1,1)
(dH,dV) = (0.5, 0.5)λ
(dg,V,dg,H) = (0, 0)λ</t>
  </si>
  <si>
    <t>For 16T, (M,N,P,Mg,Ng; Mp,Np) =  (2,4,2,1,2; 1,4)
(dH,dV) = (0.5, 0.5)λ
(dg,V,dg,H) = (0, 0)λ</t>
  </si>
  <si>
    <t>For 8T, (M,N,P,Mg,Ng; Mp,Np) =  (2,4,2,1,2; 1,2)
(dH,dV) = (0.5, 0.5)λ
(dg,V,dg,H) = (0, 0)λ
For 32T,  (M,N,P,Mg,Ng; Mp,Np) = (2,4,2,1,2; 2,4)
(dH, dV)=(0.5, 0.5)λ
(dg,H,dg,V) = (4.0, 2.0)λ</t>
  </si>
  <si>
    <t>P0=-86, alpha = 0.8</t>
  </si>
  <si>
    <t>For 8T, P0=-60, alpha = 0.6
For 32T,  P0=-70, alpha = 0.7</t>
  </si>
  <si>
    <t>Continuous RB allocation: follow TS 38.101 in Section 6.2.2;
Non-continuous RB allocation: additional 2 dB reduction</t>
  </si>
  <si>
    <t>N.A.</t>
  </si>
  <si>
    <t>NOTE: This table is a place-holder. The content will be from Intel's excel sheet on overhead.</t>
  </si>
  <si>
    <t>Overhead assumption</t>
  </si>
  <si>
    <t>Motorola/Lenovo</t>
  </si>
  <si>
    <t>Sasmung</t>
  </si>
  <si>
    <t>FR1</t>
  </si>
  <si>
    <t>PDCCH</t>
  </si>
  <si>
    <t>2 symbols</t>
  </si>
  <si>
    <t>2 complete symbols</t>
  </si>
  <si>
    <t>SSB</t>
  </si>
  <si>
    <t>1 SSB / 20ms</t>
  </si>
  <si>
    <t>1 SSB/20ms</t>
  </si>
  <si>
    <t>4 SSB / 20ms</t>
  </si>
  <si>
    <t>8 SSB / 20ms</t>
  </si>
  <si>
    <t>CSI-RS for CM</t>
  </si>
  <si>
    <t>5 slots period;
32 ports for 32Tx;</t>
  </si>
  <si>
    <t xml:space="preserve">
For 64T: 4*10 ports with 5 slots period (4 ports per UE);
For 32T: 32 ports with 5 slots period </t>
  </si>
  <si>
    <t>5 slots period;
36 ports for 32Tx;</t>
  </si>
  <si>
    <t>10 slots period;
32 ports for 32Tx;</t>
  </si>
  <si>
    <t xml:space="preserve"> -- Precoded CSI-RS: 4*10 ports with 10 slots period (UE-specific beformed csi-rs, 4 ports per UE)
 -- Non-precoded CSI-RS: 32 ports with 10 slots period</t>
  </si>
  <si>
    <t>32  ports with 5slots period</t>
  </si>
  <si>
    <t>10*4ports per 5 slots for 4Rx</t>
  </si>
  <si>
    <t xml:space="preserve">
4*10 ports with 5 slots period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</si>
  <si>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</si>
  <si>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</si>
  <si>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</si>
  <si>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</si>
  <si>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</si>
  <si>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</si>
  <si>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</si>
  <si>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RE/PRB/10 slots</t>
  </si>
  <si>
    <t>4 RE/PRB/10slots</t>
  </si>
  <si>
    <t>ZP CSI-RS with 5 ms period;
4 REs/PRB/5 ms</t>
  </si>
  <si>
    <t>ZP CSI-RS with 5 ms(10 slots) period;
4 RE/PRB/5 ms(10 slots)</t>
  </si>
  <si>
    <t>DMRS</t>
  </si>
  <si>
    <t>Type II, up to 12 ports, dynamic</t>
  </si>
  <si>
    <t>24 RE/PRB/slot</t>
  </si>
  <si>
    <t>Type II, 12 ports</t>
  </si>
  <si>
    <r>
      <rPr>
        <sz val="11"/>
        <color theme="1"/>
        <rFont val="Times New Roman"/>
        <family val="1"/>
      </rPr>
      <t xml:space="preserve">Type </t>
    </r>
    <r>
      <rPr>
        <sz val="10"/>
        <rFont val="宋体"/>
        <family val="3"/>
        <charset val="134"/>
      </rPr>
      <t>Ⅱ，</t>
    </r>
    <r>
      <rPr>
        <sz val="10"/>
        <rFont val="Times New Roman"/>
        <family val="1"/>
      </rPr>
      <t>24RE/PRB/slot</t>
    </r>
  </si>
  <si>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</si>
  <si>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</si>
  <si>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</si>
  <si>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</si>
  <si>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</si>
  <si>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</si>
  <si>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</si>
  <si>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</si>
  <si>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</si>
  <si>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</si>
  <si>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</si>
  <si>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</si>
  <si>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</si>
  <si>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</si>
  <si>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SRS</t>
  </si>
  <si>
    <t>12 SSB / 20ms</t>
  </si>
  <si>
    <t>FR2</t>
  </si>
  <si>
    <t>2 symbol</t>
  </si>
  <si>
    <t>FFS</t>
  </si>
  <si>
    <t>12 SSBs / 20ms</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</si>
  <si>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</si>
  <si>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</si>
  <si>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</si>
  <si>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</si>
  <si>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</si>
  <si>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</si>
  <si>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</si>
  <si>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</si>
  <si>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</si>
  <si>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time desity is 4OS, frequency density is 4PRB</t>
  </si>
  <si>
    <t>Motorola / Lenovo</t>
  </si>
  <si>
    <t>PUCCH</t>
  </si>
  <si>
    <t xml:space="preserve">2 PRBs and 14 OS for the slots without SRS transmission; 2 PRBs and 12 OS for the slots with SRS transmission  </t>
  </si>
  <si>
    <t>2 PRBs and 14 OS for 30kHz SCS for the slots without SRS transmission;
4 PRBs and 14 OS for 15kHz  SCS for the slots without SRS transmission</t>
  </si>
  <si>
    <t xml:space="preserve">2 PRBs and 14 OS for the slots without SRS transmission; 2 PRBs and 12 OS for the slots with SRS transmission  
</t>
  </si>
  <si>
    <t xml:space="preserve">1 slot with (3 PRB, 14 OS) and 9 slots with (1 PRB, 2 OS) </t>
  </si>
  <si>
    <t xml:space="preserve">1 slot with (3 PRB, 14 OS) and  3 slots with (1 PRB, 2 OS) </t>
  </si>
  <si>
    <t>2 PRBs and 14 OS for the slots without SRS transmission</t>
  </si>
  <si>
    <t>4 PRBs, 14 OS</t>
  </si>
  <si>
    <t>Type II, 2  symbols, multiplexing with PUSCH</t>
  </si>
  <si>
    <t>Type II, 2  symbols (including one additional DMRS symbol), multiplexing with PUSCH</t>
  </si>
  <si>
    <t>Type II, 1 additional DMRS symbol, and no FDM with PUSCH</t>
  </si>
  <si>
    <t xml:space="preserve">Type II, 2  symbols, multiplexing with PUSCH
</t>
  </si>
  <si>
    <t>Type II, 2  symbols</t>
  </si>
  <si>
    <t>Type II, 1 symbol, multiplexing with PUSCH</t>
  </si>
  <si>
    <t>TypeII, 2 ports</t>
  </si>
  <si>
    <t>2 symbols per 5 slots</t>
  </si>
  <si>
    <t xml:space="preserve">2 symbols per 5 slots, 8 RBs per symbols
</t>
  </si>
  <si>
    <t>2 symbols per 10 slots</t>
  </si>
  <si>
    <t>4 PRBs and 14 OS for 15kHz  SCS for the slots without SRS transmission</t>
  </si>
  <si>
    <t>Type II, 2  symbols, including one additional DMRS symbol</t>
  </si>
  <si>
    <t>Type II, 2 symbols, multiplexing with PUSCH</t>
  </si>
  <si>
    <t>2 ports PT-RS, (L,K) = (4,4) 
L: time density
K: frequency density</t>
  </si>
  <si>
    <r>
      <rPr>
        <sz val="9"/>
        <rFont val="Arial"/>
        <family val="2"/>
      </rPr>
      <t xml:space="preserve">time desity is 4OS, frequency density is 4PRB </t>
    </r>
  </si>
  <si>
    <t xml:space="preserve">
Note 1. OH1 is the orginal overhead provided by each company. OH2 is the adjusted overhead according to the agreed GP and PDCCH assumption. 
Note 2. OH3 and OH4 is the further adjusted overhead for the larger bandwidth taking into account the gurad band ratio and PDCCH overhead reduction. OH3 and OH4 is noly used in DL.</t>
  </si>
  <si>
    <t>Frequency Range 1 - FDD</t>
  </si>
  <si>
    <t>Assumption: 10MHz BW, 15kHz SCS, 10ms duration</t>
  </si>
  <si>
    <t>Simulation BW&amp;RB#</t>
  </si>
  <si>
    <t>Scale BW1&amp;RB#</t>
  </si>
  <si>
    <t>Scale BW2&amp;RB#</t>
  </si>
  <si>
    <t>Total bandwidth</t>
  </si>
  <si>
    <t>TOTAL PRBs</t>
  </si>
  <si>
    <t>Guard band rtio</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</si>
  <si>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</si>
  <si>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</si>
  <si>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</si>
  <si>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</si>
  <si>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</si>
  <si>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</si>
  <si>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</si>
  <si>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</si>
  <si>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</si>
  <si>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</si>
  <si>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</si>
  <si>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</si>
  <si>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</si>
  <si>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</si>
  <si>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</si>
  <si>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</si>
  <si>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</si>
  <si>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</si>
  <si>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</si>
  <si>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</si>
  <si>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4T4R</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</si>
  <si>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</si>
  <si>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</si>
  <si>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</si>
  <si>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</si>
  <si>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</si>
  <si>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</si>
  <si>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</si>
  <si>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</si>
  <si>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</si>
  <si>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</si>
  <si>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</si>
  <si>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</si>
  <si>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32T4R / 64T4R</t>
  </si>
  <si>
    <t>DDDSU; S (10D,2G,2U)</t>
  </si>
  <si>
    <t>64T4R</t>
  </si>
  <si>
    <t>DDDSU;S(10D,2G,2U)</t>
  </si>
  <si>
    <t>Ericsson (100 PRBs)</t>
  </si>
  <si>
    <t>Assumption: 20 MHz BW, 30kHz SCS, 10ms duration</t>
  </si>
  <si>
    <t>Total bandwidth [MHz]</t>
  </si>
  <si>
    <t>Total RE
w/ OH4 (100MHz)</t>
  </si>
  <si>
    <t>Total OH RE
w/ OH4
(100MHz)</t>
  </si>
  <si>
    <t>Total OH (%) w/ OH4 (100MHz)</t>
  </si>
  <si>
    <t>8T2R/64T4R</t>
  </si>
  <si>
    <t xml:space="preserve">32T4R </t>
  </si>
  <si>
    <t>DDDSU; S (11D,1G,2U)</t>
  </si>
  <si>
    <t xml:space="preserve">DDDDD DDSUU;  S(6D,4G,4U) </t>
  </si>
  <si>
    <t>128T4R</t>
  </si>
  <si>
    <t>DDSU; S(10D,2G,2U)</t>
  </si>
  <si>
    <t>Frequency Range 2 - TDD</t>
  </si>
  <si>
    <t>Assumption: 100MHz BW, 60kHz SCS, 10ms duration</t>
  </si>
  <si>
    <t>Antenna Configuration</t>
  </si>
  <si>
    <t>CSI-RS BM</t>
  </si>
  <si>
    <t>GP (50%)</t>
  </si>
  <si>
    <t>32T32R / 64T32R</t>
  </si>
  <si>
    <t>8T8R</t>
  </si>
  <si>
    <t>Assumption: 80MHz BW, 60kHz SCS, 10ms duration</t>
  </si>
  <si>
    <t>Total RE
w/ OH3 (200MHz)</t>
  </si>
  <si>
    <t>Total OH RE
w/ OH3
(200MHz)</t>
  </si>
  <si>
    <t>Total OH (%) w/ OH3 (200MHz)</t>
  </si>
  <si>
    <t>Frequency Range 2 - FDD</t>
  </si>
  <si>
    <t>Assumption: 100MHz BW, 120kHz SCS, 10ms duration</t>
  </si>
  <si>
    <t>Total OH (%) OH2</t>
  </si>
  <si>
    <t>Assumption: 40MHz BW, 120kHz SCS, 10ms duration</t>
  </si>
  <si>
    <t>32T32R</t>
  </si>
  <si>
    <t>Assumption: 50MHz BW, 60kHz SCS, 10ms duration</t>
  </si>
  <si>
    <t>Assumption: 40MHz BW, 60kHz SCS, 10ms duration</t>
  </si>
  <si>
    <t>Note: OH1 is the orginal overhead provided by each company. OH2 is the adjusted overhead according to the agreed GP (50% for UL) and PUCCH assumption.</t>
  </si>
  <si>
    <t>Assumption: 10 MHz BW, 15kHz SCS, 10ms duration</t>
  </si>
  <si>
    <t>DDSU; S (10D,2G,2U)</t>
  </si>
  <si>
    <t xml:space="preserve"> </t>
  </si>
  <si>
    <t>Assumption: 80MHz BW, 120kHz SCS, 10ms duration</t>
  </si>
  <si>
    <t>Channel model A</t>
  </si>
  <si>
    <t>RIT</t>
  </si>
  <si>
    <t>Antenna and TXRU mapping</t>
  </si>
  <si>
    <t>Antenna config &amp; Tx scheme</t>
  </si>
  <si>
    <t>Req.</t>
  </si>
  <si>
    <t>Mean</t>
  </si>
  <si>
    <t>Var</t>
  </si>
  <si>
    <t>Number of samples</t>
  </si>
  <si>
    <t>Channel model B</t>
  </si>
  <si>
    <t>DL Spectral efficiency</t>
  </si>
  <si>
    <t>NR</t>
  </si>
  <si>
    <t xml:space="preserve"> gNB: (M,N,P,Mg,Ng; Mp,Np) = (8,8,2,1,1;2,8)</t>
  </si>
  <si>
    <t>32x4 MU-MIMO Type II Codebook
(128Tx@gNB)</t>
  </si>
  <si>
    <t>15 kHz SCS</t>
  </si>
  <si>
    <t>Average [bit/s/Hz/TRxP]</t>
  </si>
  <si>
    <t>5th percentile [bit/s/Hz]</t>
  </si>
  <si>
    <t>32x4 MU-MIMO Type I Codebook
(128Tx@gNB)</t>
  </si>
  <si>
    <t xml:space="preserve"> gNB: (M,N,P,Mg,Ng; Mp,Np) = (8,16,2,1,1;1,16)</t>
  </si>
  <si>
    <t xml:space="preserve">32x4 MU-MIMO Type II Codebook
((256Tx@gNB)) </t>
  </si>
  <si>
    <t xml:space="preserve"> gNB: (M,N,P,Mg,Ng; Mp,Np) = (16,8,2,1,1;2,8)</t>
  </si>
  <si>
    <t>32x4 MU-MIMO
Ideal CSI feedback
(128Tx@gNB)</t>
  </si>
  <si>
    <t>gNB: (M,N,P,Mg,Ng; Mp,Np) = (8,8,2,1,1;2,1)</t>
  </si>
  <si>
    <t>4x4 MU-MIMO Type II Codebook 
(128Tx@gNB)</t>
  </si>
  <si>
    <t>gNB: (M,N,P,Mg,Ng; Mp,Np) = (12,8,2,1,1;4,8)</t>
  </si>
  <si>
    <t>64x4 MU-MIMO Type II Codebook (192Tx@gNB)</t>
  </si>
  <si>
    <t>32x8 MU-MIMO Type II Codebook
(256Tx@gNB)</t>
  </si>
  <si>
    <t>32x4 MU-MIMO,  4T SRS
(128Tx@gNB)</t>
  </si>
  <si>
    <t>30 kHz SCS</t>
  </si>
  <si>
    <t>64x4 MU-MIMO,  4T SRS
(192Tx@gNB)</t>
  </si>
  <si>
    <t>32x4 MU-MIMO,  Type II Codebook
(256Tx@gNB)</t>
  </si>
  <si>
    <t>64x4 MU-MIMO,  4T SRS (192Tx@gNB)</t>
  </si>
  <si>
    <t>gNB: (M,N,P,Mg,Ng; Mp,Np) = (16,8,2,1,1;4,8)</t>
  </si>
  <si>
    <t>64x4 MU-MIMO,  4T SRS (256Tx@gNB)</t>
  </si>
  <si>
    <t>gNB: (M,N,P,Mg,Ng; Mp,Np) = (4,32,2,1,1;1,32)</t>
  </si>
  <si>
    <t>64x8 MU-MIMO,   4T SRS (256Tx@gNB)</t>
  </si>
  <si>
    <t>?</t>
  </si>
  <si>
    <t>DDDDD DDSUU</t>
  </si>
  <si>
    <t>32x8 MU-MIMO,  4T SRS 
(256Tx@gNB)</t>
  </si>
  <si>
    <t>gNB:  (M,N,P, Mg,Ng,Mp,Np) = (8,16,2,1,1;4,16)</t>
  </si>
  <si>
    <t>128x4, MU-MIMO, 4T SRS</t>
  </si>
  <si>
    <t>UL spectral efficiency</t>
  </si>
  <si>
    <t xml:space="preserve"> gNB: (M,N,P,Mg,Ng; Mp,Np) = (8,8,2,1,1;1,8)</t>
  </si>
  <si>
    <t>2x16 SU-MIMO, OFDMA</t>
  </si>
  <si>
    <t>2x32 SU-MIMO, OFDMA</t>
  </si>
  <si>
    <t>4x32 SU-MIMO, OFDMA</t>
  </si>
  <si>
    <t>4x32 MU-MIMO, OFDMA</t>
  </si>
  <si>
    <t>4x16 SU-MIMO, OFDMA</t>
  </si>
  <si>
    <t>16x16 SU-MIMO, OFDMA</t>
  </si>
  <si>
    <t xml:space="preserve"> gNB: (M,N,P,Mg,Ng; Mp,Np) = (8,8,2,1,1;2,1)</t>
  </si>
  <si>
    <t>4x4 SU-MIMO, OFDMA</t>
  </si>
  <si>
    <t>2x32 SU-MIMO, Codebook based, OFDMA</t>
  </si>
  <si>
    <t>2x64 SU-MIMO, Codebook based, OFDMA</t>
  </si>
  <si>
    <t>4x32 SU-MIMO, Codebook based, OFDMA</t>
  </si>
  <si>
    <t>4x32 MU-MIMO, Codebook based, OFDMA</t>
  </si>
  <si>
    <t>4x16 SU-MIMO, Non-codebook based,OFDMA</t>
  </si>
  <si>
    <t>4x16 SU-MIMO, codebook based,OFDMA</t>
  </si>
  <si>
    <t>8x64 MU-MIMO, Codebook based, OFDMA</t>
  </si>
  <si>
    <t>gNB: (M,N,P,Mg,Ng; Mp,Np) = (12,8,2,1,1;4,4)</t>
  </si>
  <si>
    <t>4x128, MU-MIMO, Codebook based, OFDMA</t>
  </si>
  <si>
    <t>DL Spectral efficienc</t>
  </si>
  <si>
    <t xml:space="preserve">Average [bit/s/Hz/TRxP] </t>
  </si>
  <si>
    <t>DDDDD</t>
  </si>
  <si>
    <r>
      <t>2</t>
    </r>
    <r>
      <rPr>
        <sz val="10"/>
        <rFont val="Arial"/>
        <family val="2"/>
      </rPr>
      <t>018.9.03</t>
    </r>
    <phoneticPr fontId="14" type="noConversion"/>
  </si>
  <si>
    <r>
      <t>Z</t>
    </r>
    <r>
      <rPr>
        <sz val="10"/>
        <rFont val="Arial"/>
        <family val="2"/>
      </rPr>
      <t>TE</t>
    </r>
    <phoneticPr fontId="14" type="noConversion"/>
  </si>
  <si>
    <r>
      <t>F</t>
    </r>
    <r>
      <rPr>
        <sz val="10"/>
        <rFont val="Arial"/>
        <family val="2"/>
      </rPr>
      <t>ix our UL 4G results and antenna configurations</t>
    </r>
    <phoneticPr fontId="14" type="noConversion"/>
  </si>
  <si>
    <t>Average [bit/s/Hz/TRxP]</t>
    <phoneticPr fontId="24" type="noConversion"/>
  </si>
  <si>
    <t>5th percentile [bit/s/Hz]</t>
    <phoneticPr fontId="24" type="noConversion"/>
  </si>
  <si>
    <r>
      <t>2</t>
    </r>
    <r>
      <rPr>
        <sz val="10"/>
        <rFont val="Arial"/>
        <family val="2"/>
      </rPr>
      <t>018.9.03</t>
    </r>
    <phoneticPr fontId="14" type="noConversion"/>
  </si>
  <si>
    <t>Huawei</t>
    <phoneticPr fontId="14" type="noConversion"/>
  </si>
  <si>
    <t>Add scaling up results of 100 MHz for Qualcomm DL SE results for 4 GHz</t>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</si>
</sst>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00_);[Red]\(0.00\)"/>
    <numFmt numFmtId="177" formatCode="0.00_ "/>
    <numFmt numFmtId="178" formatCode="0.000_);[Red]\(0.000\)"/>
    <numFmt numFmtId="179" formatCode="0_ "/>
    <numFmt numFmtId="180" formatCode="0.000"/>
    <numFmt numFmtId="181" formatCode="0.000_ "/>
    <numFmt numFmtId="182" formatCode="0.0_);[Red]\(0.0\)"/>
  </numFmts>
  <fonts count="52">
    <font>
      <sz val="10"/>
      <name val="Arial"/>
      <charset val="134"/>
    </font>
    <font>
      <sz val="10"/>
      <color rgb="FFFF0000"/>
      <name val="Arial"/>
      <family val="2"/>
    </font>
    <font>
      <b/>
      <sz val="10"/>
      <name val="Arial"/>
      <family val="2"/>
    </font>
    <font>
      <sz val="10"/>
      <color theme="1"/>
      <name val="Arial"/>
      <family val="2"/>
    </font>
    <font>
      <sz val="10"/>
      <color rgb="FF0070C0"/>
      <name val="Arial"/>
      <family val="2"/>
    </font>
    <font>
      <sz val="10"/>
      <name val="Arial"/>
      <family val="2"/>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theme="1"/>
      <name val="Arial"/>
      <family val="2"/>
    </font>
    <font>
      <b/>
      <sz val="11"/>
      <color theme="1"/>
      <name val="Arial"/>
      <family val="2"/>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1"/>
      <name val="Times New Roman"/>
      <family val="1"/>
    </font>
    <font>
      <sz val="9"/>
      <name val="宋体"/>
      <family val="3"/>
      <charset val="134"/>
    </font>
    <font>
      <sz val="11"/>
      <color theme="0"/>
      <name val="宋体"/>
      <family val="3"/>
      <charset val="134"/>
      <scheme val="minor"/>
    </font>
    <font>
      <sz val="11"/>
      <color rgb="FF3F3F76"/>
      <name val="宋体"/>
      <family val="3"/>
      <charset val="134"/>
      <scheme val="minor"/>
    </font>
    <font>
      <sz val="11"/>
      <color rgb="FF9C0006"/>
      <name val="宋体"/>
      <family val="3"/>
      <charset val="134"/>
      <scheme val="minor"/>
    </font>
    <font>
      <b/>
      <sz val="18"/>
      <color theme="3"/>
      <name val="宋体"/>
      <family val="3"/>
      <charset val="134"/>
      <scheme val="major"/>
    </font>
    <font>
      <b/>
      <sz val="15"/>
      <color theme="3"/>
      <name val="宋体"/>
      <family val="3"/>
      <charset val="134"/>
      <scheme val="minor"/>
    </font>
    <font>
      <i/>
      <sz val="11"/>
      <color rgb="FF7F7F7F"/>
      <name val="宋体"/>
      <family val="3"/>
      <charset val="134"/>
      <scheme val="minor"/>
    </font>
    <font>
      <b/>
      <sz val="11"/>
      <color theme="3"/>
      <name val="宋体"/>
      <family val="3"/>
      <charset val="134"/>
      <scheme val="minor"/>
    </font>
    <font>
      <b/>
      <sz val="13"/>
      <color theme="3"/>
      <name val="宋体"/>
      <family val="3"/>
      <charset val="134"/>
      <scheme val="minor"/>
    </font>
    <font>
      <b/>
      <sz val="11"/>
      <color rgb="FF3F3F3F"/>
      <name val="宋体"/>
      <family val="3"/>
      <charset val="134"/>
      <scheme val="minor"/>
    </font>
    <font>
      <sz val="12"/>
      <color theme="1"/>
      <name val="宋体"/>
      <family val="3"/>
      <charset val="134"/>
      <scheme val="minor"/>
    </font>
    <font>
      <sz val="11"/>
      <color rgb="FF006100"/>
      <name val="宋体"/>
      <family val="3"/>
      <charset val="134"/>
      <scheme val="minor"/>
    </font>
    <font>
      <b/>
      <sz val="11"/>
      <color theme="0"/>
      <name val="宋体"/>
      <family val="3"/>
      <charset val="134"/>
      <scheme val="minor"/>
    </font>
    <font>
      <b/>
      <sz val="11"/>
      <color rgb="FFFA7D00"/>
      <name val="宋体"/>
      <family val="3"/>
      <charset val="134"/>
      <scheme val="minor"/>
    </font>
    <font>
      <sz val="11"/>
      <color rgb="FFFA7D00"/>
      <name val="宋体"/>
      <family val="3"/>
      <charset val="134"/>
      <scheme val="minor"/>
    </font>
    <font>
      <sz val="11"/>
      <color rgb="FF006100"/>
      <name val="宋体"/>
      <family val="3"/>
      <charset val="134"/>
      <scheme val="minor"/>
    </font>
    <font>
      <sz val="12"/>
      <color theme="1"/>
      <name val="宋体"/>
      <family val="3"/>
      <charset val="134"/>
      <scheme val="minor"/>
    </font>
    <font>
      <sz val="11"/>
      <color rgb="FF9C6500"/>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0"/>
      <name val="Droid Sans"/>
      <family val="1"/>
    </font>
    <font>
      <sz val="10"/>
      <name val="宋体"/>
      <family val="3"/>
      <charset val="134"/>
    </font>
    <font>
      <vertAlign val="superscript"/>
      <sz val="10"/>
      <name val="Times New Roman"/>
      <family val="1"/>
    </font>
    <font>
      <sz val="9"/>
      <color rgb="FFFF0000"/>
      <name val="Arial"/>
      <family val="2"/>
    </font>
    <font>
      <sz val="9"/>
      <name val="Calibri"/>
      <family val="2"/>
    </font>
    <font>
      <sz val="10"/>
      <name val="Arial"/>
      <family val="2"/>
    </font>
    <font>
      <sz val="9"/>
      <name val="細明體"/>
      <family val="3"/>
      <charset val="136"/>
    </font>
  </fonts>
  <fills count="39">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0"/>
        <bgColor indexed="64"/>
      </patternFill>
    </fill>
    <fill>
      <patternFill patternType="solid">
        <fgColor rgb="FFD8D8D8"/>
        <bgColor indexed="64"/>
      </patternFill>
    </fill>
    <fill>
      <patternFill patternType="solid">
        <fgColor theme="5" tint="0.799951170384838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4" tint="0.39994506668294322"/>
        <bgColor indexed="64"/>
      </patternFill>
    </fill>
    <fill>
      <patternFill patternType="solid">
        <fgColor theme="7" tint="0.59999389629810485"/>
        <bgColor indexed="64"/>
      </patternFill>
    </fill>
    <fill>
      <patternFill patternType="solid">
        <fgColor rgb="FFFFCC99"/>
        <bgColor indexed="64"/>
      </patternFill>
    </fill>
    <fill>
      <patternFill patternType="solid">
        <fgColor theme="5"/>
        <bgColor indexed="64"/>
      </patternFill>
    </fill>
    <fill>
      <patternFill patternType="solid">
        <fgColor theme="9" tint="0.79995117038483843"/>
        <bgColor indexed="64"/>
      </patternFill>
    </fill>
    <fill>
      <patternFill patternType="solid">
        <fgColor rgb="FFFFC7CE"/>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6" tint="0.39994506668294322"/>
        <bgColor indexed="64"/>
      </patternFill>
    </fill>
    <fill>
      <patternFill patternType="solid">
        <fgColor rgb="FFF2F2F2"/>
        <bgColor indexed="64"/>
      </patternFill>
    </fill>
    <fill>
      <patternFill patternType="solid">
        <fgColor theme="5" tint="0.39994506668294322"/>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39994506668294322"/>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0" tint="-0.14999847407452621"/>
        <bgColor indexed="64"/>
      </patternFill>
    </fill>
  </fills>
  <borders count="24">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top/>
      <bottom style="thin">
        <color theme="4"/>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45066682943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35">
    <xf numFmtId="0" fontId="0" fillId="0" borderId="0"/>
    <xf numFmtId="0" fontId="9" fillId="9"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alignment vertical="center"/>
    </xf>
    <xf numFmtId="0" fontId="8" fillId="16" borderId="0" applyNumberFormat="0" applyBorder="0" applyAlignment="0" applyProtection="0"/>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50" fillId="0" borderId="0"/>
    <xf numFmtId="0" fontId="8" fillId="24" borderId="20" applyNumberFormat="0" applyFont="0" applyAlignment="0" applyProtection="0"/>
    <xf numFmtId="0" fontId="35" fillId="29" borderId="0" applyNumberFormat="0" applyBorder="0" applyAlignment="0" applyProtection="0"/>
    <xf numFmtId="0" fontId="8" fillId="8" borderId="0" applyNumberFormat="0" applyBorder="0" applyAlignment="0" applyProtection="0"/>
    <xf numFmtId="0" fontId="8" fillId="21"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24" borderId="20" applyNumberFormat="0" applyFont="0" applyAlignment="0" applyProtection="0"/>
    <xf numFmtId="0" fontId="8" fillId="12" borderId="0" applyNumberFormat="0" applyBorder="0" applyAlignment="0" applyProtection="0"/>
    <xf numFmtId="0" fontId="8" fillId="12" borderId="0" applyNumberFormat="0" applyBorder="0" applyAlignment="0" applyProtection="0">
      <alignment vertical="center"/>
    </xf>
    <xf numFmtId="0" fontId="8" fillId="8" borderId="0" applyNumberFormat="0" applyBorder="0" applyAlignment="0" applyProtection="0"/>
    <xf numFmtId="0" fontId="8" fillId="24" borderId="20" applyNumberFormat="0" applyFont="0" applyAlignment="0" applyProtection="0"/>
    <xf numFmtId="0" fontId="8" fillId="8"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24" borderId="20" applyNumberFormat="0" applyFont="0" applyAlignment="0" applyProtection="0"/>
    <xf numFmtId="0" fontId="8" fillId="6" borderId="0" applyNumberFormat="0" applyBorder="0" applyAlignment="0" applyProtection="0"/>
    <xf numFmtId="0" fontId="8" fillId="9" borderId="0" applyNumberFormat="0" applyBorder="0" applyAlignment="0" applyProtection="0">
      <alignment vertical="center"/>
    </xf>
    <xf numFmtId="0" fontId="8" fillId="12" borderId="0" applyNumberFormat="0" applyBorder="0" applyAlignment="0" applyProtection="0"/>
    <xf numFmtId="0" fontId="8" fillId="6" borderId="0" applyNumberFormat="0" applyBorder="0" applyAlignment="0" applyProtection="0">
      <alignment vertical="center"/>
    </xf>
    <xf numFmtId="0" fontId="8" fillId="1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 borderId="0" applyNumberFormat="0" applyBorder="0" applyAlignment="0" applyProtection="0"/>
    <xf numFmtId="0" fontId="8" fillId="13" borderId="0" applyNumberFormat="0" applyBorder="0" applyAlignment="0" applyProtection="0"/>
    <xf numFmtId="0" fontId="8" fillId="21"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7" fillId="0" borderId="3" applyNumberFormat="0" applyFill="0" applyAlignment="0" applyProtection="0"/>
    <xf numFmtId="0" fontId="8" fillId="0" borderId="0"/>
    <xf numFmtId="0" fontId="8" fillId="21" borderId="0" applyNumberFormat="0" applyBorder="0" applyAlignment="0" applyProtection="0"/>
    <xf numFmtId="0" fontId="8" fillId="0" borderId="0"/>
    <xf numFmtId="0" fontId="8" fillId="8" borderId="0" applyNumberFormat="0" applyBorder="0" applyAlignment="0" applyProtection="0"/>
    <xf numFmtId="0" fontId="8" fillId="8" borderId="0" applyNumberFormat="0" applyBorder="0" applyAlignment="0" applyProtection="0">
      <alignment vertical="center"/>
    </xf>
    <xf numFmtId="0" fontId="8" fillId="0" borderId="0"/>
    <xf numFmtId="0" fontId="8" fillId="18" borderId="0" applyNumberFormat="0" applyBorder="0" applyAlignment="0" applyProtection="0"/>
    <xf numFmtId="0" fontId="8" fillId="15" borderId="0" applyNumberFormat="0" applyBorder="0" applyAlignment="0" applyProtection="0"/>
    <xf numFmtId="0" fontId="8" fillId="2" borderId="0" applyNumberFormat="0" applyBorder="0" applyAlignment="0" applyProtection="0"/>
    <xf numFmtId="0" fontId="8" fillId="0" borderId="0"/>
    <xf numFmtId="0" fontId="8" fillId="12" borderId="0" applyNumberFormat="0" applyBorder="0" applyAlignment="0" applyProtection="0"/>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5" borderId="0" applyNumberFormat="0" applyBorder="0" applyAlignment="0" applyProtection="0"/>
    <xf numFmtId="0" fontId="8" fillId="0" borderId="0"/>
    <xf numFmtId="0" fontId="8" fillId="18" borderId="0" applyNumberFormat="0" applyBorder="0" applyAlignment="0" applyProtection="0"/>
    <xf numFmtId="0" fontId="8" fillId="25"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alignment vertical="center"/>
    </xf>
    <xf numFmtId="0" fontId="8" fillId="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2" borderId="0" applyNumberFormat="0" applyBorder="0" applyAlignment="0" applyProtection="0"/>
    <xf numFmtId="0" fontId="9" fillId="15" borderId="0" applyNumberFormat="0" applyBorder="0" applyAlignment="0" applyProtection="0"/>
    <xf numFmtId="0" fontId="8" fillId="15" borderId="0" applyNumberFormat="0" applyBorder="0" applyAlignment="0" applyProtection="0"/>
    <xf numFmtId="0" fontId="8" fillId="0" borderId="0"/>
    <xf numFmtId="0" fontId="8" fillId="12" borderId="0" applyNumberFormat="0" applyBorder="0" applyAlignment="0" applyProtection="0"/>
    <xf numFmtId="0" fontId="9" fillId="16" borderId="0" applyNumberFormat="0" applyBorder="0" applyAlignment="0" applyProtection="0"/>
    <xf numFmtId="0" fontId="8" fillId="12"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alignment vertical="center"/>
    </xf>
    <xf numFmtId="0" fontId="8" fillId="14" borderId="0" applyNumberFormat="0" applyBorder="0" applyAlignment="0" applyProtection="0"/>
    <xf numFmtId="0" fontId="9"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alignment vertical="center"/>
    </xf>
    <xf numFmtId="0" fontId="9" fillId="8" borderId="0" applyNumberFormat="0" applyBorder="0" applyAlignment="0" applyProtection="0"/>
    <xf numFmtId="0" fontId="8" fillId="0" borderId="0"/>
    <xf numFmtId="0" fontId="8" fillId="24" borderId="20" applyNumberFormat="0" applyFont="0" applyAlignment="0" applyProtection="0"/>
    <xf numFmtId="0" fontId="25" fillId="17"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alignment vertical="center"/>
    </xf>
    <xf numFmtId="0" fontId="25" fillId="28" borderId="0" applyNumberFormat="0" applyBorder="0" applyAlignment="0" applyProtection="0">
      <alignment vertical="center"/>
    </xf>
    <xf numFmtId="0" fontId="8" fillId="0" borderId="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8" fillId="9" borderId="0" applyNumberFormat="0" applyBorder="0" applyAlignment="0" applyProtection="0"/>
    <xf numFmtId="0" fontId="8" fillId="9" borderId="0" applyNumberFormat="0" applyBorder="0" applyAlignment="0" applyProtection="0">
      <alignment vertical="center"/>
    </xf>
    <xf numFmtId="0" fontId="9" fillId="0" borderId="0"/>
    <xf numFmtId="0" fontId="8" fillId="9" borderId="0" applyNumberFormat="0" applyBorder="0" applyAlignment="0" applyProtection="0"/>
    <xf numFmtId="0" fontId="8" fillId="9" borderId="0" applyNumberFormat="0" applyBorder="0" applyAlignment="0" applyProtection="0">
      <alignment vertical="center"/>
    </xf>
    <xf numFmtId="0" fontId="25" fillId="26" borderId="0" applyNumberFormat="0" applyBorder="0" applyAlignment="0" applyProtection="0">
      <alignment vertical="center"/>
    </xf>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0" borderId="0"/>
    <xf numFmtId="0" fontId="8" fillId="9" borderId="0" applyNumberFormat="0" applyBorder="0" applyAlignment="0" applyProtection="0"/>
    <xf numFmtId="0" fontId="8" fillId="2"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9" fillId="6"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9" fillId="21" borderId="0" applyNumberFormat="0" applyBorder="0" applyAlignment="0" applyProtection="0"/>
    <xf numFmtId="0" fontId="25" fillId="23" borderId="0" applyNumberFormat="0" applyBorder="0" applyAlignment="0" applyProtection="0">
      <alignment vertical="center"/>
    </xf>
    <xf numFmtId="0" fontId="8" fillId="2"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alignment vertical="center"/>
    </xf>
    <xf numFmtId="0" fontId="8" fillId="8" borderId="0" applyNumberFormat="0" applyBorder="0" applyAlignment="0" applyProtection="0">
      <alignment vertical="center"/>
    </xf>
    <xf numFmtId="0" fontId="8" fillId="21" borderId="0" applyNumberFormat="0" applyBorder="0" applyAlignment="0" applyProtection="0"/>
    <xf numFmtId="0" fontId="8" fillId="24" borderId="20" applyNumberFormat="0" applyFont="0" applyAlignment="0" applyProtection="0"/>
    <xf numFmtId="0" fontId="8" fillId="14" borderId="0" applyNumberFormat="0" applyBorder="0" applyAlignment="0" applyProtection="0">
      <alignment vertical="center"/>
    </xf>
    <xf numFmtId="0" fontId="8" fillId="15" borderId="0" applyNumberFormat="0" applyBorder="0" applyAlignment="0" applyProtection="0"/>
    <xf numFmtId="0" fontId="8" fillId="24" borderId="20" applyNumberFormat="0" applyFont="0" applyAlignment="0" applyProtection="0"/>
    <xf numFmtId="0" fontId="8" fillId="18" borderId="0" applyNumberFormat="0" applyBorder="0" applyAlignment="0" applyProtection="0"/>
    <xf numFmtId="0" fontId="8" fillId="15" borderId="0" applyNumberFormat="0" applyBorder="0" applyAlignment="0" applyProtection="0"/>
    <xf numFmtId="0" fontId="8" fillId="24" borderId="20" applyNumberFormat="0" applyFont="0" applyAlignment="0" applyProtection="0"/>
    <xf numFmtId="0" fontId="8" fillId="16" borderId="0" applyNumberFormat="0" applyBorder="0" applyAlignment="0" applyProtection="0"/>
    <xf numFmtId="0" fontId="8" fillId="15" borderId="0" applyNumberFormat="0" applyBorder="0" applyAlignment="0" applyProtection="0"/>
    <xf numFmtId="0" fontId="8" fillId="24" borderId="20" applyNumberFormat="0" applyFont="0" applyAlignment="0" applyProtection="0"/>
    <xf numFmtId="0" fontId="8" fillId="14" borderId="0" applyNumberFormat="0" applyBorder="0" applyAlignment="0" applyProtection="0">
      <alignment vertical="center"/>
    </xf>
    <xf numFmtId="0" fontId="8" fillId="15"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0" borderId="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5" borderId="0" applyNumberFormat="0" applyBorder="0" applyAlignment="0" applyProtection="0">
      <alignment vertical="center"/>
    </xf>
    <xf numFmtId="0" fontId="8" fillId="16" borderId="0" applyNumberFormat="0" applyBorder="0" applyAlignment="0" applyProtection="0"/>
    <xf numFmtId="0" fontId="9" fillId="14"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5" borderId="0" applyNumberFormat="0" applyBorder="0" applyAlignment="0" applyProtection="0">
      <alignment vertical="center"/>
    </xf>
    <xf numFmtId="0" fontId="8" fillId="9" borderId="0" applyNumberFormat="0" applyBorder="0" applyAlignment="0" applyProtection="0"/>
    <xf numFmtId="0" fontId="8" fillId="14" borderId="0" applyNumberFormat="0" applyBorder="0" applyAlignment="0" applyProtection="0">
      <alignment vertical="center"/>
    </xf>
    <xf numFmtId="0" fontId="8" fillId="9" borderId="0" applyNumberFormat="0" applyBorder="0" applyAlignment="0" applyProtection="0"/>
    <xf numFmtId="0" fontId="8" fillId="14" borderId="0" applyNumberFormat="0" applyBorder="0" applyAlignment="0" applyProtection="0">
      <alignment vertical="center"/>
    </xf>
    <xf numFmtId="0" fontId="8" fillId="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alignment vertical="center"/>
    </xf>
    <xf numFmtId="0" fontId="8" fillId="21" borderId="0" applyNumberFormat="0" applyBorder="0" applyAlignment="0" applyProtection="0"/>
    <xf numFmtId="0" fontId="8" fillId="6" borderId="0" applyNumberFormat="0" applyBorder="0" applyAlignment="0" applyProtection="0">
      <alignment vertical="center"/>
    </xf>
    <xf numFmtId="0" fontId="8" fillId="21" borderId="0" applyNumberFormat="0" applyBorder="0" applyAlignment="0" applyProtection="0"/>
    <xf numFmtId="0" fontId="9" fillId="0" borderId="0"/>
    <xf numFmtId="0" fontId="8" fillId="6" borderId="0" applyNumberFormat="0" applyBorder="0" applyAlignment="0" applyProtection="0">
      <alignment vertical="center"/>
    </xf>
    <xf numFmtId="0" fontId="8" fillId="21" borderId="0" applyNumberFormat="0" applyBorder="0" applyAlignment="0" applyProtection="0"/>
    <xf numFmtId="0" fontId="8" fillId="0" borderId="0"/>
    <xf numFmtId="0" fontId="8" fillId="25" borderId="0" applyNumberFormat="0" applyBorder="0" applyAlignment="0" applyProtection="0">
      <alignment vertical="center"/>
    </xf>
    <xf numFmtId="0" fontId="8" fillId="15" borderId="0" applyNumberFormat="0" applyBorder="0" applyAlignment="0" applyProtection="0"/>
    <xf numFmtId="0" fontId="8" fillId="0" borderId="0"/>
    <xf numFmtId="0" fontId="8" fillId="15" borderId="0" applyNumberFormat="0" applyBorder="0" applyAlignment="0" applyProtection="0"/>
    <xf numFmtId="0" fontId="8" fillId="14" borderId="0" applyNumberFormat="0" applyBorder="0" applyAlignment="0" applyProtection="0"/>
    <xf numFmtId="0" fontId="8" fillId="0" borderId="0"/>
    <xf numFmtId="0" fontId="8" fillId="18" borderId="0" applyNumberFormat="0" applyBorder="0" applyAlignment="0" applyProtection="0">
      <alignment vertical="center"/>
    </xf>
    <xf numFmtId="0" fontId="8" fillId="15" borderId="0" applyNumberFormat="0" applyBorder="0" applyAlignment="0" applyProtection="0"/>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25" borderId="0" applyNumberFormat="0" applyBorder="0" applyAlignment="0" applyProtection="0">
      <alignment vertical="center"/>
    </xf>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alignment vertical="center"/>
    </xf>
    <xf numFmtId="0" fontId="8" fillId="2" borderId="0" applyNumberFormat="0" applyBorder="0" applyAlignment="0" applyProtection="0"/>
    <xf numFmtId="0" fontId="8" fillId="8" borderId="0" applyNumberFormat="0" applyBorder="0" applyAlignment="0" applyProtection="0">
      <alignment vertical="center"/>
    </xf>
    <xf numFmtId="0" fontId="8" fillId="6" borderId="0" applyNumberFormat="0" applyBorder="0" applyAlignment="0" applyProtection="0"/>
    <xf numFmtId="0" fontId="8" fillId="16" borderId="0" applyNumberFormat="0" applyBorder="0" applyAlignment="0" applyProtection="0"/>
    <xf numFmtId="0" fontId="8" fillId="8" borderId="0" applyNumberFormat="0" applyBorder="0" applyAlignment="0" applyProtection="0">
      <alignment vertical="center"/>
    </xf>
    <xf numFmtId="0" fontId="8" fillId="6" borderId="0" applyNumberFormat="0" applyBorder="0" applyAlignment="0" applyProtection="0"/>
    <xf numFmtId="0" fontId="8" fillId="16" borderId="0" applyNumberFormat="0" applyBorder="0" applyAlignment="0" applyProtection="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2" borderId="0" applyNumberFormat="0" applyBorder="0" applyAlignment="0" applyProtection="0"/>
    <xf numFmtId="0" fontId="8" fillId="9" borderId="0" applyNumberFormat="0" applyBorder="0" applyAlignment="0" applyProtection="0"/>
    <xf numFmtId="0" fontId="9" fillId="0" borderId="0"/>
    <xf numFmtId="0" fontId="8" fillId="9" borderId="0" applyNumberFormat="0" applyBorder="0" applyAlignment="0" applyProtection="0"/>
    <xf numFmtId="0" fontId="8" fillId="9" borderId="0" applyNumberFormat="0" applyBorder="0" applyAlignment="0" applyProtection="0"/>
    <xf numFmtId="0" fontId="8" fillId="21"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alignment vertical="center"/>
    </xf>
    <xf numFmtId="0" fontId="8" fillId="25" borderId="0" applyNumberFormat="0" applyBorder="0" applyAlignment="0" applyProtection="0"/>
    <xf numFmtId="0" fontId="8" fillId="21" borderId="0" applyNumberFormat="0" applyBorder="0" applyAlignment="0" applyProtection="0">
      <alignment vertical="center"/>
    </xf>
    <xf numFmtId="0" fontId="8" fillId="2" borderId="0" applyNumberFormat="0" applyBorder="0" applyAlignment="0" applyProtection="0"/>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8" fillId="15"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alignment vertical="center"/>
    </xf>
    <xf numFmtId="0" fontId="8" fillId="12" borderId="0" applyNumberFormat="0" applyBorder="0" applyAlignment="0" applyProtection="0"/>
    <xf numFmtId="0" fontId="8" fillId="0" borderId="0">
      <alignment vertical="center"/>
    </xf>
    <xf numFmtId="0" fontId="8" fillId="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9"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9" fillId="13" borderId="0" applyNumberFormat="0" applyBorder="0" applyAlignment="0" applyProtection="0"/>
    <xf numFmtId="0" fontId="8" fillId="18" borderId="0" applyNumberFormat="0" applyBorder="0" applyAlignment="0" applyProtection="0"/>
    <xf numFmtId="0" fontId="9"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0" borderId="0"/>
    <xf numFmtId="0" fontId="8" fillId="13" borderId="0" applyNumberFormat="0" applyBorder="0" applyAlignment="0" applyProtection="0"/>
    <xf numFmtId="0" fontId="8" fillId="0" borderId="0"/>
    <xf numFmtId="0" fontId="8" fillId="13"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2" borderId="0" applyNumberFormat="0" applyBorder="0" applyAlignment="0" applyProtection="0"/>
    <xf numFmtId="0" fontId="8" fillId="25" borderId="0" applyNumberFormat="0" applyBorder="0" applyAlignment="0" applyProtection="0">
      <alignment vertical="center"/>
    </xf>
    <xf numFmtId="0" fontId="8" fillId="0" borderId="0"/>
    <xf numFmtId="0" fontId="8" fillId="18" borderId="0" applyNumberFormat="0" applyBorder="0" applyAlignment="0" applyProtection="0">
      <alignment vertical="center"/>
    </xf>
    <xf numFmtId="0" fontId="8" fillId="2" borderId="0" applyNumberFormat="0" applyBorder="0" applyAlignment="0" applyProtection="0"/>
    <xf numFmtId="0" fontId="8" fillId="18" borderId="0" applyNumberFormat="0" applyBorder="0" applyAlignment="0" applyProtection="0">
      <alignment vertical="center"/>
    </xf>
    <xf numFmtId="0" fontId="8" fillId="2" borderId="0" applyNumberFormat="0" applyBorder="0" applyAlignment="0" applyProtection="0"/>
    <xf numFmtId="0" fontId="8" fillId="6"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xf numFmtId="0" fontId="8" fillId="6"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5" borderId="0" applyNumberFormat="0" applyBorder="0" applyAlignment="0" applyProtection="0"/>
    <xf numFmtId="0" fontId="8" fillId="14" borderId="0" applyNumberFormat="0" applyBorder="0" applyAlignment="0" applyProtection="0"/>
    <xf numFmtId="0" fontId="8" fillId="24" borderId="20" applyNumberFormat="0" applyFont="0" applyAlignment="0" applyProtection="0"/>
    <xf numFmtId="0" fontId="8" fillId="25"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alignment vertical="center"/>
    </xf>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0" borderId="0"/>
    <xf numFmtId="0" fontId="8" fillId="18" borderId="0" applyNumberFormat="0" applyBorder="0" applyAlignment="0" applyProtection="0"/>
    <xf numFmtId="0" fontId="8" fillId="0" borderId="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 borderId="0" applyNumberFormat="0" applyBorder="0" applyAlignment="0" applyProtection="0"/>
    <xf numFmtId="0" fontId="9" fillId="0" borderId="0"/>
    <xf numFmtId="0" fontId="8" fillId="2" borderId="0" applyNumberFormat="0" applyBorder="0" applyAlignment="0" applyProtection="0"/>
    <xf numFmtId="0" fontId="8" fillId="2" borderId="0" applyNumberFormat="0" applyBorder="0" applyAlignment="0" applyProtection="0"/>
    <xf numFmtId="0" fontId="8" fillId="24" borderId="20" applyNumberFormat="0" applyFont="0" applyAlignment="0" applyProtection="0">
      <alignment vertical="center"/>
    </xf>
    <xf numFmtId="0" fontId="8" fillId="2" borderId="0" applyNumberFormat="0" applyBorder="0" applyAlignment="0" applyProtection="0"/>
    <xf numFmtId="0" fontId="8" fillId="25" borderId="0" applyNumberFormat="0" applyBorder="0" applyAlignment="0" applyProtection="0"/>
    <xf numFmtId="0" fontId="8" fillId="0" borderId="0"/>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xf numFmtId="0" fontId="8" fillId="18" borderId="0" applyNumberFormat="0" applyBorder="0" applyAlignment="0" applyProtection="0">
      <alignment vertical="center"/>
    </xf>
    <xf numFmtId="0" fontId="8" fillId="25" borderId="0" applyNumberFormat="0" applyBorder="0" applyAlignment="0" applyProtection="0"/>
    <xf numFmtId="0" fontId="8" fillId="25" borderId="0" applyNumberFormat="0" applyBorder="0" applyAlignment="0" applyProtection="0">
      <alignment vertical="center"/>
    </xf>
    <xf numFmtId="0" fontId="8" fillId="0" borderId="0"/>
    <xf numFmtId="0" fontId="8" fillId="25" borderId="0" applyNumberFormat="0" applyBorder="0" applyAlignment="0" applyProtection="0">
      <alignment vertical="center"/>
    </xf>
    <xf numFmtId="0" fontId="8" fillId="0" borderId="0"/>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xf numFmtId="0" fontId="8" fillId="2" borderId="0" applyNumberFormat="0" applyBorder="0" applyAlignment="0" applyProtection="0">
      <alignment vertical="center"/>
    </xf>
    <xf numFmtId="0" fontId="8" fillId="14" borderId="0" applyNumberFormat="0" applyBorder="0" applyAlignment="0" applyProtection="0"/>
    <xf numFmtId="0" fontId="8" fillId="18" borderId="0" applyNumberFormat="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0" fillId="0" borderId="0" applyNumberFormat="0" applyFill="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xf numFmtId="0" fontId="8" fillId="6" borderId="0" applyNumberFormat="0" applyBorder="0" applyAlignment="0" applyProtection="0"/>
    <xf numFmtId="0" fontId="8" fillId="18" borderId="0" applyNumberFormat="0" applyBorder="0" applyAlignment="0" applyProtection="0"/>
    <xf numFmtId="0" fontId="8" fillId="2" borderId="0" applyNumberFormat="0" applyBorder="0" applyAlignment="0" applyProtection="0"/>
    <xf numFmtId="0" fontId="25" fillId="3" borderId="0" applyNumberFormat="0" applyBorder="0" applyAlignment="0" applyProtection="0">
      <alignment vertical="center"/>
    </xf>
    <xf numFmtId="0" fontId="25" fillId="33" borderId="0" applyNumberFormat="0" applyBorder="0" applyAlignment="0" applyProtection="0">
      <alignment vertical="center"/>
    </xf>
    <xf numFmtId="0" fontId="8" fillId="24" borderId="20" applyNumberFormat="0" applyFont="0" applyAlignment="0" applyProtection="0"/>
    <xf numFmtId="0" fontId="8" fillId="24" borderId="20" applyNumberFormat="0" applyFont="0" applyAlignment="0" applyProtection="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50" fillId="0" borderId="0"/>
    <xf numFmtId="0" fontId="8" fillId="0" borderId="0"/>
    <xf numFmtId="0" fontId="8" fillId="0" borderId="0"/>
    <xf numFmtId="0" fontId="9" fillId="0" borderId="0"/>
    <xf numFmtId="0" fontId="8" fillId="0" borderId="0"/>
    <xf numFmtId="0" fontId="8" fillId="0" borderId="0"/>
    <xf numFmtId="0" fontId="8" fillId="0" borderId="0"/>
    <xf numFmtId="0" fontId="7" fillId="0" borderId="3" applyNumberFormat="0" applyFill="0" applyAlignment="0" applyProtection="0">
      <alignment vertical="center"/>
    </xf>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9" fillId="0" borderId="0"/>
    <xf numFmtId="0" fontId="42" fillId="0" borderId="0">
      <alignment vertical="center"/>
    </xf>
    <xf numFmtId="0" fontId="43" fillId="0" borderId="0">
      <alignment vertical="center"/>
    </xf>
    <xf numFmtId="0" fontId="29" fillId="0" borderId="17" applyNumberFormat="0" applyFill="0" applyAlignment="0" applyProtection="0">
      <alignment vertical="center"/>
    </xf>
    <xf numFmtId="0" fontId="32" fillId="0" borderId="19"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22" borderId="0" applyNumberFormat="0" applyBorder="0" applyAlignment="0" applyProtection="0">
      <alignment vertical="center"/>
    </xf>
    <xf numFmtId="0" fontId="44" fillId="22" borderId="0" applyNumberFormat="0" applyBorder="0" applyAlignment="0" applyProtection="0"/>
    <xf numFmtId="0" fontId="1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45" fillId="0" borderId="0"/>
    <xf numFmtId="0" fontId="39" fillId="29" borderId="0" applyNumberFormat="0" applyBorder="0" applyAlignment="0" applyProtection="0">
      <alignment vertical="center"/>
    </xf>
    <xf numFmtId="0" fontId="37" fillId="27" borderId="16" applyNumberFormat="0" applyAlignment="0" applyProtection="0">
      <alignment vertical="center"/>
    </xf>
    <xf numFmtId="0" fontId="36" fillId="30" borderId="22" applyNumberFormat="0" applyAlignment="0" applyProtection="0">
      <alignment vertical="center"/>
    </xf>
    <xf numFmtId="0" fontId="6" fillId="0" borderId="0" applyNumberFormat="0" applyFill="0" applyBorder="0" applyAlignment="0" applyProtection="0">
      <alignment vertical="center"/>
    </xf>
    <xf numFmtId="0" fontId="38" fillId="0" borderId="23" applyNumberFormat="0" applyFill="0" applyAlignment="0" applyProtection="0">
      <alignment vertical="center"/>
    </xf>
    <xf numFmtId="0" fontId="25" fillId="32" borderId="0" applyNumberFormat="0" applyBorder="0" applyAlignment="0" applyProtection="0">
      <alignment vertical="center"/>
    </xf>
    <xf numFmtId="0" fontId="25" fillId="20" borderId="0" applyNumberFormat="0" applyBorder="0" applyAlignment="0" applyProtection="0">
      <alignment vertical="center"/>
    </xf>
    <xf numFmtId="0" fontId="25" fillId="35" borderId="0" applyNumberFormat="0" applyBorder="0" applyAlignment="0" applyProtection="0">
      <alignment vertical="center"/>
    </xf>
    <xf numFmtId="0" fontId="25" fillId="31" borderId="0" applyNumberFormat="0" applyBorder="0" applyAlignment="0" applyProtection="0">
      <alignment vertical="center"/>
    </xf>
    <xf numFmtId="0" fontId="25" fillId="34" borderId="0" applyNumberFormat="0" applyBorder="0" applyAlignment="0" applyProtection="0">
      <alignment vertical="center"/>
    </xf>
    <xf numFmtId="0" fontId="25" fillId="36" borderId="0" applyNumberFormat="0" applyBorder="0" applyAlignment="0" applyProtection="0">
      <alignment vertical="center"/>
    </xf>
    <xf numFmtId="0" fontId="41" fillId="37" borderId="0" applyNumberFormat="0" applyBorder="0" applyAlignment="0" applyProtection="0">
      <alignment vertical="center"/>
    </xf>
    <xf numFmtId="0" fontId="33" fillId="27" borderId="21" applyNumberFormat="0" applyAlignment="0" applyProtection="0">
      <alignment vertical="center"/>
    </xf>
    <xf numFmtId="0" fontId="26" fillId="19" borderId="16" applyNumberFormat="0" applyAlignment="0" applyProtection="0">
      <alignment vertical="center"/>
    </xf>
    <xf numFmtId="0" fontId="34" fillId="0" borderId="0">
      <alignment vertical="center"/>
    </xf>
    <xf numFmtId="0" fontId="34" fillId="0" borderId="0">
      <alignment vertical="center"/>
    </xf>
    <xf numFmtId="0" fontId="34" fillId="0" borderId="0">
      <alignment vertical="center"/>
    </xf>
    <xf numFmtId="0" fontId="40" fillId="0" borderId="0">
      <alignment vertical="center"/>
    </xf>
    <xf numFmtId="0" fontId="34" fillId="0" borderId="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xf numFmtId="0" fontId="8" fillId="24" borderId="20" applyNumberFormat="0" applyFont="0" applyAlignment="0" applyProtection="0">
      <alignment vertical="center"/>
    </xf>
  </cellStyleXfs>
  <cellXfs count="289">
    <xf numFmtId="0" fontId="0" fillId="0" borderId="0" xfId="0"/>
    <xf numFmtId="0" fontId="0" fillId="0" borderId="1" xfId="0" applyFont="1" applyFill="1" applyBorder="1" applyAlignment="1">
      <alignment vertical="center" wrapText="1"/>
    </xf>
    <xf numFmtId="178"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178" fontId="0" fillId="0" borderId="0" xfId="0" applyNumberFormat="1" applyFont="1" applyFill="1" applyBorder="1" applyAlignment="1">
      <alignment horizontal="center" vertical="center" wrapText="1"/>
    </xf>
    <xf numFmtId="177" fontId="0" fillId="0"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ill="1" applyBorder="1" applyAlignment="1">
      <alignment vertical="center" wrapText="1"/>
    </xf>
    <xf numFmtId="0" fontId="2" fillId="3"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0" borderId="0" xfId="0" applyFill="1" applyBorder="1" applyAlignment="1">
      <alignment vertical="center" wrapText="1"/>
    </xf>
    <xf numFmtId="0" fontId="3" fillId="0" borderId="0" xfId="495" applyFont="1" applyFill="1" applyBorder="1" applyAlignment="1">
      <alignment vertical="center" wrapText="1"/>
    </xf>
    <xf numFmtId="0" fontId="0" fillId="3" borderId="0" xfId="0" applyFont="1" applyFill="1" applyBorder="1" applyAlignment="1">
      <alignment vertical="center" wrapText="1"/>
    </xf>
    <xf numFmtId="178" fontId="0" fillId="0" borderId="1" xfId="0" applyNumberFormat="1" applyFont="1" applyFill="1" applyBorder="1" applyAlignment="1">
      <alignment vertical="center" wrapText="1"/>
    </xf>
    <xf numFmtId="178" fontId="0" fillId="0" borderId="1" xfId="0" applyNumberFormat="1" applyFill="1" applyBorder="1" applyAlignment="1">
      <alignment vertical="center" wrapText="1"/>
    </xf>
    <xf numFmtId="178" fontId="0" fillId="3" borderId="0" xfId="0" applyNumberFormat="1" applyFont="1" applyFill="1" applyBorder="1" applyAlignment="1">
      <alignment vertical="center" wrapText="1"/>
    </xf>
    <xf numFmtId="178" fontId="3" fillId="3" borderId="0" xfId="493" applyNumberFormat="1" applyFont="1" applyFill="1" applyBorder="1" applyAlignment="1">
      <alignment vertical="center" wrapText="1"/>
    </xf>
    <xf numFmtId="178" fontId="3" fillId="3" borderId="0" xfId="494" applyNumberFormat="1" applyFont="1" applyFill="1" applyBorder="1" applyAlignment="1">
      <alignment vertical="center" wrapText="1"/>
    </xf>
    <xf numFmtId="178" fontId="3" fillId="0" borderId="0" xfId="493" applyNumberFormat="1" applyFont="1" applyFill="1" applyBorder="1" applyAlignment="1">
      <alignment vertical="center" wrapText="1"/>
    </xf>
    <xf numFmtId="178" fontId="3" fillId="0" borderId="0" xfId="494"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3" fillId="4" borderId="0" xfId="493" applyNumberFormat="1" applyFont="1" applyFill="1" applyBorder="1" applyAlignment="1">
      <alignment vertical="center" wrapText="1"/>
    </xf>
    <xf numFmtId="178" fontId="3" fillId="4" borderId="0" xfId="494" applyNumberFormat="1" applyFont="1" applyFill="1" applyBorder="1" applyAlignment="1">
      <alignment vertical="center" wrapText="1"/>
    </xf>
    <xf numFmtId="178" fontId="3" fillId="0" borderId="0" xfId="495" applyNumberFormat="1" applyFont="1" applyFill="1" applyBorder="1" applyAlignment="1">
      <alignment vertical="center" wrapText="1"/>
    </xf>
    <xf numFmtId="178" fontId="3" fillId="4" borderId="0" xfId="495" applyNumberFormat="1" applyFont="1" applyFill="1" applyBorder="1" applyAlignment="1">
      <alignment vertical="center" wrapText="1"/>
    </xf>
    <xf numFmtId="178" fontId="0" fillId="0" borderId="1" xfId="0" applyNumberFormat="1" applyFont="1" applyFill="1" applyBorder="1" applyAlignment="1">
      <alignment horizontal="center"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0" fillId="4" borderId="0" xfId="0" applyNumberFormat="1" applyFont="1" applyFill="1" applyBorder="1" applyAlignment="1">
      <alignment vertical="center" wrapText="1"/>
    </xf>
    <xf numFmtId="176" fontId="0" fillId="0" borderId="1" xfId="0" applyNumberFormat="1" applyFont="1" applyFill="1" applyBorder="1" applyAlignment="1">
      <alignment vertical="center" wrapText="1"/>
    </xf>
    <xf numFmtId="176" fontId="0" fillId="3" borderId="0" xfId="0" applyNumberFormat="1" applyFont="1" applyFill="1" applyBorder="1" applyAlignment="1">
      <alignment vertical="center" wrapText="1"/>
    </xf>
    <xf numFmtId="176" fontId="0" fillId="4" borderId="0" xfId="0" applyNumberFormat="1" applyFont="1" applyFill="1" applyBorder="1" applyAlignment="1">
      <alignment vertical="center" wrapText="1"/>
    </xf>
    <xf numFmtId="178" fontId="0" fillId="5" borderId="0" xfId="0" applyNumberFormat="1" applyFont="1" applyFill="1" applyBorder="1" applyAlignment="1">
      <alignment vertical="center" wrapText="1"/>
    </xf>
    <xf numFmtId="178" fontId="4" fillId="0" borderId="0" xfId="0" applyNumberFormat="1" applyFont="1" applyFill="1" applyBorder="1" applyAlignment="1">
      <alignment vertical="center" wrapText="1"/>
    </xf>
    <xf numFmtId="178" fontId="4"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0" fillId="6" borderId="0" xfId="0" applyFont="1" applyFill="1" applyBorder="1" applyAlignment="1">
      <alignment vertical="center" wrapText="1"/>
    </xf>
    <xf numFmtId="178" fontId="5" fillId="0" borderId="0" xfId="0" applyNumberFormat="1" applyFont="1" applyFill="1" applyBorder="1" applyAlignment="1">
      <alignment vertical="center" wrapText="1"/>
    </xf>
    <xf numFmtId="178" fontId="5" fillId="7" borderId="0" xfId="0" applyNumberFormat="1" applyFont="1" applyFill="1" applyBorder="1" applyAlignment="1">
      <alignment vertical="center" wrapText="1"/>
    </xf>
    <xf numFmtId="178" fontId="3" fillId="0" borderId="0" xfId="289" applyNumberFormat="1" applyFont="1" applyFill="1" applyBorder="1" applyAlignment="1">
      <alignment vertical="center" wrapText="1"/>
    </xf>
    <xf numFmtId="178" fontId="3" fillId="4" borderId="0" xfId="289" applyNumberFormat="1" applyFont="1" applyFill="1" applyBorder="1" applyAlignment="1">
      <alignment vertical="center" wrapText="1"/>
    </xf>
    <xf numFmtId="0" fontId="0" fillId="0" borderId="0" xfId="0" applyFill="1"/>
    <xf numFmtId="0" fontId="6" fillId="0" borderId="0" xfId="0" applyFont="1"/>
    <xf numFmtId="0" fontId="0" fillId="0" borderId="0" xfId="0" applyAlignment="1">
      <alignment horizontal="center"/>
    </xf>
    <xf numFmtId="0" fontId="0" fillId="0" borderId="0" xfId="0" applyAlignment="1">
      <alignment horizontal="left"/>
    </xf>
    <xf numFmtId="0" fontId="7" fillId="0" borderId="0" xfId="0" applyFont="1" applyAlignment="1">
      <alignment horizontal="center"/>
    </xf>
    <xf numFmtId="0" fontId="7" fillId="0" borderId="3" xfId="43" applyAlignment="1">
      <alignment horizontal="center"/>
    </xf>
    <xf numFmtId="0" fontId="7" fillId="0" borderId="3" xfId="43" applyAlignment="1">
      <alignment horizontal="left"/>
    </xf>
    <xf numFmtId="0" fontId="8" fillId="0" borderId="0" xfId="291" applyFill="1" applyAlignment="1">
      <alignment horizontal="center"/>
    </xf>
    <xf numFmtId="0" fontId="8" fillId="0" borderId="0" xfId="291"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ill="1" applyAlignment="1">
      <alignment horizontal="center"/>
    </xf>
    <xf numFmtId="0" fontId="0" fillId="0" borderId="0" xfId="0" applyFont="1" applyFill="1" applyBorder="1"/>
    <xf numFmtId="0" fontId="0" fillId="0" borderId="0" xfId="0" applyFont="1" applyFill="1" applyAlignment="1">
      <alignment horizontal="center"/>
    </xf>
    <xf numFmtId="0" fontId="0" fillId="0" borderId="0" xfId="0" applyFont="1" applyFill="1" applyAlignment="1">
      <alignment horizontal="left"/>
    </xf>
    <xf numFmtId="0" fontId="0" fillId="0" borderId="0" xfId="0" applyFont="1" applyFill="1"/>
    <xf numFmtId="0" fontId="0" fillId="0" borderId="0" xfId="291" applyFont="1" applyFill="1" applyAlignment="1">
      <alignment horizontal="center"/>
    </xf>
    <xf numFmtId="0" fontId="0" fillId="0" borderId="0" xfId="291" applyFont="1" applyFill="1" applyAlignment="1">
      <alignment horizontal="left"/>
    </xf>
    <xf numFmtId="0" fontId="0" fillId="0" borderId="0" xfId="0" applyFill="1" applyAlignment="1">
      <alignment horizontal="left"/>
    </xf>
    <xf numFmtId="0" fontId="9" fillId="0" borderId="0" xfId="293" applyFont="1" applyFill="1" applyAlignment="1">
      <alignment horizontal="center"/>
    </xf>
    <xf numFmtId="0" fontId="0" fillId="0" borderId="0" xfId="293" applyFont="1" applyFill="1" applyAlignment="1">
      <alignment horizontal="left"/>
    </xf>
    <xf numFmtId="0" fontId="0" fillId="0" borderId="0" xfId="293" applyFont="1" applyFill="1" applyAlignment="1">
      <alignment horizontal="center"/>
    </xf>
    <xf numFmtId="0" fontId="7" fillId="0" borderId="0" xfId="0" applyFont="1"/>
    <xf numFmtId="0" fontId="7" fillId="0" borderId="3" xfId="43" applyAlignment="1">
      <alignment horizontal="center" wrapText="1"/>
    </xf>
    <xf numFmtId="0" fontId="7" fillId="8" borderId="3" xfId="43" applyFill="1" applyAlignment="1">
      <alignment horizontal="center" wrapText="1"/>
    </xf>
    <xf numFmtId="0" fontId="10" fillId="0" borderId="0" xfId="291" applyFont="1" applyFill="1" applyAlignment="1">
      <alignment horizontal="center"/>
    </xf>
    <xf numFmtId="180" fontId="10" fillId="0" borderId="0" xfId="291" applyNumberFormat="1" applyFont="1" applyFill="1" applyAlignment="1">
      <alignment horizontal="center"/>
    </xf>
    <xf numFmtId="2" fontId="0" fillId="0" borderId="0" xfId="0" applyNumberFormat="1" applyFont="1" applyFill="1" applyAlignment="1">
      <alignment horizontal="center"/>
    </xf>
    <xf numFmtId="181" fontId="0" fillId="0" borderId="0" xfId="0" applyNumberFormat="1" applyFont="1" applyFill="1" applyAlignment="1">
      <alignment horizontal="center"/>
    </xf>
    <xf numFmtId="178" fontId="0" fillId="0" borderId="0" xfId="0" applyNumberFormat="1" applyFont="1" applyFill="1" applyAlignment="1">
      <alignment horizontal="center"/>
    </xf>
    <xf numFmtId="0" fontId="0" fillId="0" borderId="0" xfId="0" applyFont="1" applyFill="1" applyBorder="1" applyAlignment="1">
      <alignment horizontal="center"/>
    </xf>
    <xf numFmtId="0" fontId="0" fillId="0" borderId="0" xfId="0" applyFont="1" applyAlignment="1">
      <alignment horizontal="center"/>
    </xf>
    <xf numFmtId="0" fontId="0" fillId="0" borderId="0" xfId="0" applyFont="1"/>
    <xf numFmtId="0" fontId="11" fillId="0" borderId="3" xfId="43" applyFont="1" applyAlignment="1">
      <alignment horizontal="center" wrapText="1"/>
    </xf>
    <xf numFmtId="0" fontId="11" fillId="8" borderId="3" xfId="43" applyFont="1" applyFill="1" applyAlignment="1">
      <alignment horizontal="center" wrapText="1"/>
    </xf>
    <xf numFmtId="180" fontId="0" fillId="0" borderId="0" xfId="0" applyNumberFormat="1" applyFont="1" applyFill="1" applyAlignment="1">
      <alignment horizontal="center"/>
    </xf>
    <xf numFmtId="0" fontId="0" fillId="0" borderId="0" xfId="0" applyFont="1" applyFill="1" applyAlignment="1"/>
    <xf numFmtId="0" fontId="9" fillId="0" borderId="0" xfId="291" applyFont="1" applyFill="1" applyAlignment="1">
      <alignment horizontal="center"/>
    </xf>
    <xf numFmtId="180" fontId="9" fillId="0" borderId="0" xfId="291" applyNumberFormat="1" applyFont="1" applyFill="1" applyAlignment="1">
      <alignment horizontal="center"/>
    </xf>
    <xf numFmtId="181" fontId="0" fillId="0" borderId="0" xfId="0" applyNumberFormat="1" applyFill="1" applyAlignment="1">
      <alignment horizontal="center"/>
    </xf>
    <xf numFmtId="178" fontId="7" fillId="8" borderId="3" xfId="43" applyNumberFormat="1" applyFill="1" applyAlignment="1">
      <alignment horizontal="center" wrapText="1"/>
    </xf>
    <xf numFmtId="178" fontId="7" fillId="2" borderId="3" xfId="43" applyNumberFormat="1" applyFill="1" applyAlignment="1">
      <alignment horizontal="center" wrapText="1"/>
    </xf>
    <xf numFmtId="178" fontId="0" fillId="0" borderId="0" xfId="0" applyNumberFormat="1" applyAlignment="1">
      <alignment horizontal="center"/>
    </xf>
    <xf numFmtId="181" fontId="0" fillId="0" borderId="0" xfId="0" applyNumberFormat="1" applyFont="1" applyFill="1"/>
    <xf numFmtId="178" fontId="11" fillId="8" borderId="3" xfId="43" applyNumberFormat="1" applyFont="1" applyFill="1" applyAlignment="1">
      <alignment horizontal="center" wrapText="1"/>
    </xf>
    <xf numFmtId="181" fontId="0" fillId="0" borderId="0" xfId="0" applyNumberFormat="1" applyFont="1" applyFill="1" applyAlignment="1">
      <alignment horizontal="right"/>
    </xf>
    <xf numFmtId="180" fontId="0" fillId="0" borderId="0" xfId="0" applyNumberFormat="1" applyFont="1" applyFill="1" applyAlignment="1"/>
    <xf numFmtId="181" fontId="0" fillId="0" borderId="0" xfId="0" applyNumberFormat="1" applyFill="1" applyAlignment="1">
      <alignment horizontal="right"/>
    </xf>
    <xf numFmtId="181" fontId="0" fillId="0" borderId="0" xfId="0" applyNumberFormat="1" applyFill="1"/>
    <xf numFmtId="0" fontId="1" fillId="0" borderId="0" xfId="0" applyFont="1" applyAlignment="1">
      <alignment horizontal="left"/>
    </xf>
    <xf numFmtId="0" fontId="8" fillId="9" borderId="0" xfId="291" applyAlignment="1">
      <alignment horizontal="center"/>
    </xf>
    <xf numFmtId="0" fontId="0" fillId="9" borderId="0" xfId="291" applyFont="1" applyAlignment="1">
      <alignment horizontal="left"/>
    </xf>
    <xf numFmtId="180" fontId="8" fillId="9" borderId="0" xfId="291" applyNumberFormat="1" applyAlignment="1">
      <alignment horizontal="center"/>
    </xf>
    <xf numFmtId="181" fontId="0" fillId="0" borderId="0" xfId="0" applyNumberFormat="1" applyAlignment="1">
      <alignment horizontal="center"/>
    </xf>
    <xf numFmtId="180" fontId="8" fillId="0" borderId="0" xfId="291" applyNumberFormat="1" applyFill="1" applyAlignment="1">
      <alignment horizontal="center"/>
    </xf>
    <xf numFmtId="10" fontId="0" fillId="0" borderId="0" xfId="0" applyNumberFormat="1" applyAlignment="1">
      <alignment horizontal="center"/>
    </xf>
    <xf numFmtId="0" fontId="0" fillId="0" borderId="0" xfId="0" applyFill="1" applyAlignment="1">
      <alignment horizontal="center" vertical="center"/>
    </xf>
    <xf numFmtId="0" fontId="0" fillId="0" borderId="0" xfId="275" applyFont="1" applyFill="1" applyAlignment="1">
      <alignment horizontal="center"/>
    </xf>
    <xf numFmtId="0" fontId="9" fillId="0" borderId="0" xfId="275" applyFont="1" applyFill="1" applyAlignment="1">
      <alignment horizontal="center"/>
    </xf>
    <xf numFmtId="0" fontId="0" fillId="0" borderId="0" xfId="0" applyFill="1" applyAlignment="1">
      <alignment horizontal="center" wrapText="1"/>
    </xf>
    <xf numFmtId="178" fontId="8" fillId="0" borderId="0" xfId="291" applyNumberFormat="1" applyFill="1" applyAlignment="1">
      <alignment horizontal="center"/>
    </xf>
    <xf numFmtId="178" fontId="0" fillId="0" borderId="0" xfId="0" applyNumberFormat="1" applyFill="1" applyAlignment="1">
      <alignment horizontal="center"/>
    </xf>
    <xf numFmtId="0" fontId="3" fillId="0" borderId="0" xfId="275" applyFont="1" applyFill="1" applyAlignment="1">
      <alignment horizontal="center"/>
    </xf>
    <xf numFmtId="178" fontId="0" fillId="0" borderId="0" xfId="293" applyNumberFormat="1" applyFont="1" applyFill="1" applyAlignment="1">
      <alignment horizontal="center"/>
    </xf>
    <xf numFmtId="180" fontId="0" fillId="0" borderId="0" xfId="275" applyNumberFormat="1" applyFont="1" applyFill="1" applyAlignment="1">
      <alignment horizontal="center"/>
    </xf>
    <xf numFmtId="179" fontId="0" fillId="0" borderId="0" xfId="0" applyNumberFormat="1" applyAlignment="1">
      <alignment horizontal="center"/>
    </xf>
    <xf numFmtId="178" fontId="0" fillId="0" borderId="0" xfId="0" applyNumberFormat="1"/>
    <xf numFmtId="178" fontId="0" fillId="0" borderId="0" xfId="0" applyNumberFormat="1" applyFill="1"/>
    <xf numFmtId="0" fontId="0" fillId="0" borderId="0" xfId="46" applyFont="1" applyFill="1" applyAlignment="1">
      <alignment horizontal="center"/>
    </xf>
    <xf numFmtId="0" fontId="0" fillId="0" borderId="0" xfId="46" applyFont="1" applyFill="1" applyAlignment="1">
      <alignment horizontal="left"/>
    </xf>
    <xf numFmtId="0" fontId="1" fillId="0" borderId="0" xfId="0" applyFont="1" applyAlignment="1">
      <alignment horizontal="center"/>
    </xf>
    <xf numFmtId="0" fontId="7" fillId="0" borderId="3" xfId="43" applyBorder="1" applyAlignment="1">
      <alignment horizontal="center"/>
    </xf>
    <xf numFmtId="0" fontId="7" fillId="0" borderId="3" xfId="43" applyBorder="1" applyAlignment="1">
      <alignment horizontal="left"/>
    </xf>
    <xf numFmtId="0" fontId="0" fillId="0" borderId="0" xfId="0" applyBorder="1"/>
    <xf numFmtId="0" fontId="3" fillId="10" borderId="0" xfId="293" applyFont="1" applyFill="1" applyBorder="1" applyAlignment="1">
      <alignment horizontal="center"/>
    </xf>
    <xf numFmtId="0" fontId="3" fillId="10" borderId="0" xfId="293" applyFont="1" applyFill="1" applyBorder="1" applyAlignment="1">
      <alignment horizontal="left"/>
    </xf>
    <xf numFmtId="0" fontId="0" fillId="10" borderId="0" xfId="293" applyFont="1" applyFill="1"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3" fillId="0" borderId="0" xfId="0" applyFont="1" applyFill="1" applyAlignment="1">
      <alignment horizontal="center"/>
    </xf>
    <xf numFmtId="0" fontId="7" fillId="0" borderId="3" xfId="43" applyBorder="1" applyAlignment="1">
      <alignment horizontal="center" wrapText="1"/>
    </xf>
    <xf numFmtId="0" fontId="3" fillId="0" borderId="0" xfId="0" applyFont="1" applyBorder="1" applyAlignment="1">
      <alignment horizontal="center"/>
    </xf>
    <xf numFmtId="178" fontId="0" fillId="0" borderId="0" xfId="0" applyNumberFormat="1" applyBorder="1" applyAlignment="1">
      <alignment horizontal="center"/>
    </xf>
    <xf numFmtId="182" fontId="7" fillId="8" borderId="3" xfId="43" applyNumberFormat="1" applyFill="1" applyAlignment="1">
      <alignment horizontal="center" wrapText="1"/>
    </xf>
    <xf numFmtId="182" fontId="0" fillId="0" borderId="0" xfId="0" applyNumberFormat="1" applyAlignment="1">
      <alignment horizontal="center"/>
    </xf>
    <xf numFmtId="182" fontId="0" fillId="0" borderId="0" xfId="0" applyNumberFormat="1" applyFill="1" applyAlignment="1">
      <alignment horizontal="center"/>
    </xf>
    <xf numFmtId="181" fontId="0" fillId="0" borderId="0" xfId="46" applyNumberFormat="1" applyFont="1" applyFill="1" applyAlignment="1">
      <alignment horizontal="center"/>
    </xf>
    <xf numFmtId="182" fontId="7" fillId="8" borderId="3" xfId="43" applyNumberFormat="1" applyFill="1" applyBorder="1" applyAlignment="1">
      <alignment horizontal="center" wrapText="1"/>
    </xf>
    <xf numFmtId="0" fontId="7" fillId="8" borderId="3" xfId="43" applyFill="1" applyBorder="1" applyAlignment="1">
      <alignment horizontal="center" wrapText="1"/>
    </xf>
    <xf numFmtId="178" fontId="7" fillId="8" borderId="3" xfId="43" applyNumberFormat="1" applyFill="1" applyBorder="1" applyAlignment="1">
      <alignment horizontal="center" wrapText="1"/>
    </xf>
    <xf numFmtId="180" fontId="3" fillId="0" borderId="0" xfId="0" applyNumberFormat="1" applyFont="1" applyBorder="1" applyAlignment="1">
      <alignment horizontal="center"/>
    </xf>
    <xf numFmtId="182" fontId="0" fillId="10" borderId="0" xfId="293" applyNumberFormat="1" applyFont="1" applyFill="1" applyBorder="1" applyAlignment="1">
      <alignment horizontal="center"/>
    </xf>
    <xf numFmtId="182" fontId="0" fillId="0" borderId="0" xfId="0" applyNumberFormat="1" applyBorder="1" applyAlignment="1">
      <alignment horizontal="center"/>
    </xf>
    <xf numFmtId="0" fontId="13" fillId="0" borderId="0" xfId="492">
      <alignment vertical="center"/>
    </xf>
    <xf numFmtId="0" fontId="14" fillId="0" borderId="0" xfId="492" applyFont="1">
      <alignment vertical="center"/>
    </xf>
    <xf numFmtId="0" fontId="16" fillId="0" borderId="0" xfId="492" applyFont="1" applyAlignment="1">
      <alignment vertical="center" wrapText="1"/>
    </xf>
    <xf numFmtId="0" fontId="14" fillId="4" borderId="7" xfId="492" applyFont="1" applyFill="1" applyBorder="1" applyAlignment="1">
      <alignment horizontal="center" vertical="center"/>
    </xf>
    <xf numFmtId="0" fontId="14" fillId="4" borderId="9" xfId="492" applyFont="1" applyFill="1" applyBorder="1" applyAlignment="1">
      <alignment horizontal="center" vertical="center"/>
    </xf>
    <xf numFmtId="0" fontId="17" fillId="4" borderId="9" xfId="492" applyFont="1" applyFill="1" applyBorder="1" applyAlignment="1">
      <alignment horizontal="center" vertical="center"/>
    </xf>
    <xf numFmtId="0" fontId="14" fillId="0" borderId="8" xfId="492" applyFont="1" applyFill="1" applyBorder="1" applyAlignment="1">
      <alignment vertical="center" wrapText="1"/>
    </xf>
    <xf numFmtId="0" fontId="0" fillId="0" borderId="9" xfId="0" applyBorder="1" applyAlignment="1">
      <alignment horizontal="justify" vertical="center" wrapText="1"/>
    </xf>
    <xf numFmtId="0" fontId="14" fillId="0" borderId="9" xfId="492" applyFont="1" applyBorder="1" applyAlignment="1">
      <alignment vertical="center" wrapText="1"/>
    </xf>
    <xf numFmtId="0" fontId="14" fillId="0" borderId="9" xfId="492" applyFont="1" applyBorder="1" applyAlignment="1">
      <alignment horizontal="center" vertical="center" wrapText="1"/>
    </xf>
    <xf numFmtId="0" fontId="14" fillId="0" borderId="9" xfId="492" applyFont="1" applyFill="1" applyBorder="1" applyAlignment="1">
      <alignment vertical="center" wrapText="1"/>
    </xf>
    <xf numFmtId="0" fontId="14" fillId="0" borderId="9" xfId="492" applyFont="1" applyBorder="1">
      <alignment vertical="center"/>
    </xf>
    <xf numFmtId="0" fontId="13" fillId="0" borderId="9" xfId="492" applyBorder="1">
      <alignment vertical="center"/>
    </xf>
    <xf numFmtId="0" fontId="14" fillId="0" borderId="8" xfId="0" applyFont="1" applyFill="1" applyBorder="1" applyAlignment="1">
      <alignment wrapText="1"/>
    </xf>
    <xf numFmtId="0" fontId="14" fillId="0" borderId="9" xfId="0" applyFont="1" applyFill="1" applyBorder="1" applyAlignment="1">
      <alignment wrapText="1"/>
    </xf>
    <xf numFmtId="0" fontId="15" fillId="0" borderId="8" xfId="0" applyFont="1" applyFill="1" applyBorder="1" applyAlignment="1">
      <alignment horizontal="left" wrapText="1"/>
    </xf>
    <xf numFmtId="0" fontId="13" fillId="0" borderId="0" xfId="492" applyFill="1">
      <alignment vertical="center"/>
    </xf>
    <xf numFmtId="0" fontId="15" fillId="0" borderId="8" xfId="0" applyFont="1" applyFill="1" applyBorder="1" applyAlignment="1">
      <alignment horizontal="center" wrapText="1"/>
    </xf>
    <xf numFmtId="0" fontId="14" fillId="0" borderId="9" xfId="0" applyFont="1" applyFill="1" applyBorder="1" applyAlignment="1">
      <alignment horizontal="center" wrapText="1"/>
    </xf>
    <xf numFmtId="0" fontId="14" fillId="0" borderId="8" xfId="0" applyFont="1" applyFill="1" applyBorder="1" applyAlignment="1">
      <alignment vertical="top" wrapText="1"/>
    </xf>
    <xf numFmtId="0" fontId="14" fillId="0" borderId="9" xfId="0" applyFont="1" applyFill="1" applyBorder="1" applyAlignment="1">
      <alignment vertical="top" wrapText="1"/>
    </xf>
    <xf numFmtId="0" fontId="14" fillId="0" borderId="9" xfId="0" applyFont="1" applyFill="1" applyBorder="1" applyAlignment="1">
      <alignment horizontal="center" vertical="top" wrapText="1"/>
    </xf>
    <xf numFmtId="0" fontId="19" fillId="0" borderId="9" xfId="0" applyFont="1" applyFill="1" applyBorder="1" applyAlignment="1">
      <alignment horizontal="center" wrapText="1"/>
    </xf>
    <xf numFmtId="0" fontId="20" fillId="0" borderId="9" xfId="0" applyFont="1" applyFill="1" applyBorder="1" applyAlignment="1">
      <alignment wrapText="1"/>
    </xf>
    <xf numFmtId="0" fontId="21" fillId="0" borderId="9" xfId="0" applyFont="1" applyFill="1" applyBorder="1" applyAlignment="1">
      <alignment horizontal="center" wrapText="1"/>
    </xf>
    <xf numFmtId="0" fontId="14" fillId="4" borderId="9" xfId="492" applyFont="1" applyFill="1" applyBorder="1">
      <alignment vertical="center"/>
    </xf>
    <xf numFmtId="0" fontId="14" fillId="5" borderId="9" xfId="492" applyFont="1" applyFill="1" applyBorder="1" applyAlignment="1">
      <alignment horizontal="center" vertical="center"/>
    </xf>
    <xf numFmtId="0" fontId="14" fillId="0" borderId="9" xfId="492" applyFont="1" applyFill="1" applyBorder="1" applyAlignment="1">
      <alignment vertical="center"/>
    </xf>
    <xf numFmtId="0" fontId="0" fillId="0" borderId="9" xfId="0" applyFont="1" applyBorder="1" applyAlignment="1">
      <alignment horizontal="justify" vertical="center" wrapText="1"/>
    </xf>
    <xf numFmtId="0" fontId="0" fillId="0" borderId="7" xfId="219" applyFont="1" applyFill="1" applyBorder="1" applyAlignment="1">
      <alignment horizontal="justify" vertical="center" wrapText="1"/>
    </xf>
    <xf numFmtId="0" fontId="15" fillId="4" borderId="14" xfId="492" applyFont="1" applyFill="1" applyBorder="1" applyAlignment="1">
      <alignment vertical="center" wrapText="1"/>
    </xf>
    <xf numFmtId="0" fontId="15" fillId="4" borderId="15" xfId="492" applyFont="1" applyFill="1" applyBorder="1" applyAlignment="1">
      <alignment vertical="center" wrapText="1"/>
    </xf>
    <xf numFmtId="0" fontId="15" fillId="4" borderId="14" xfId="492" applyFont="1" applyFill="1" applyBorder="1" applyAlignment="1">
      <alignment horizontal="center" vertical="center" wrapText="1"/>
    </xf>
    <xf numFmtId="0" fontId="14" fillId="0" borderId="8" xfId="492" applyFont="1" applyBorder="1" applyAlignment="1">
      <alignment vertical="center" wrapText="1"/>
    </xf>
    <xf numFmtId="0" fontId="17" fillId="0" borderId="9" xfId="492" applyFont="1" applyBorder="1" applyAlignment="1">
      <alignment vertical="center" wrapText="1"/>
    </xf>
    <xf numFmtId="0" fontId="17" fillId="0" borderId="9" xfId="492" applyFont="1" applyFill="1" applyBorder="1" applyAlignment="1">
      <alignment vertical="center" wrapText="1"/>
    </xf>
    <xf numFmtId="0" fontId="14" fillId="0" borderId="9" xfId="492" applyFont="1" applyFill="1" applyBorder="1">
      <alignment vertical="center"/>
    </xf>
    <xf numFmtId="0" fontId="22" fillId="0" borderId="9" xfId="86" applyFont="1" applyBorder="1" applyAlignment="1">
      <alignment vertical="center" wrapText="1"/>
    </xf>
    <xf numFmtId="0" fontId="23" fillId="0" borderId="9" xfId="492" applyFont="1" applyFill="1" applyBorder="1" applyAlignment="1">
      <alignment vertical="center" wrapText="1"/>
    </xf>
    <xf numFmtId="0" fontId="22" fillId="0" borderId="9" xfId="86" applyFont="1" applyFill="1" applyBorder="1" applyAlignment="1">
      <alignment vertical="center" wrapText="1"/>
    </xf>
    <xf numFmtId="0" fontId="22" fillId="0" borderId="9" xfId="86" applyFont="1" applyFill="1" applyBorder="1" applyAlignment="1">
      <alignment vertical="center"/>
    </xf>
    <xf numFmtId="0" fontId="14" fillId="0" borderId="0" xfId="492" applyFont="1" applyAlignment="1">
      <alignment horizontal="center" vertical="center"/>
    </xf>
    <xf numFmtId="0" fontId="15" fillId="4" borderId="15" xfId="492" applyFont="1" applyFill="1" applyBorder="1" applyAlignment="1">
      <alignment horizontal="center" vertical="center" wrapText="1"/>
    </xf>
    <xf numFmtId="0" fontId="14" fillId="0" borderId="9" xfId="492" applyFont="1" applyFill="1" applyBorder="1" applyAlignment="1">
      <alignment horizontal="center" vertical="center" wrapText="1"/>
    </xf>
    <xf numFmtId="0" fontId="17" fillId="0" borderId="9" xfId="492" applyFont="1" applyFill="1" applyBorder="1" applyAlignment="1">
      <alignment horizontal="center" vertical="center" wrapText="1"/>
    </xf>
    <xf numFmtId="0" fontId="14" fillId="0" borderId="9" xfId="492" applyFont="1" applyFill="1" applyBorder="1" applyAlignment="1">
      <alignment horizontal="center" vertical="center"/>
    </xf>
    <xf numFmtId="0" fontId="22" fillId="0" borderId="9" xfId="86" applyFont="1" applyBorder="1" applyAlignment="1">
      <alignment horizontal="left" vertical="center" wrapText="1"/>
    </xf>
    <xf numFmtId="0" fontId="14" fillId="10" borderId="9" xfId="492" applyFont="1" applyFill="1" applyBorder="1" applyAlignment="1">
      <alignment horizontal="center" vertical="center"/>
    </xf>
    <xf numFmtId="0" fontId="14" fillId="0" borderId="0" xfId="492" applyFont="1" applyFill="1">
      <alignment vertical="center"/>
    </xf>
    <xf numFmtId="0" fontId="13" fillId="0" borderId="0" xfId="492" applyAlignment="1">
      <alignment horizontal="center" vertical="center"/>
    </xf>
    <xf numFmtId="0" fontId="15" fillId="11" borderId="9" xfId="0" applyFont="1" applyFill="1" applyBorder="1" applyAlignment="1">
      <alignment horizontal="center" wrapText="1"/>
    </xf>
    <xf numFmtId="0" fontId="14" fillId="0" borderId="0" xfId="492" applyFont="1" applyAlignment="1">
      <alignment vertical="center" wrapText="1"/>
    </xf>
    <xf numFmtId="0" fontId="14" fillId="4" borderId="9" xfId="492" applyFont="1" applyFill="1" applyBorder="1" applyAlignment="1">
      <alignment horizontal="center" vertical="center" wrapText="1"/>
    </xf>
    <xf numFmtId="0" fontId="15" fillId="4" borderId="9" xfId="492" applyFont="1" applyFill="1" applyBorder="1" applyAlignment="1">
      <alignment horizontal="left" vertical="center" wrapText="1"/>
    </xf>
    <xf numFmtId="0" fontId="15" fillId="4" borderId="9" xfId="492" applyFont="1" applyFill="1" applyBorder="1" applyAlignment="1">
      <alignment horizontal="center" vertical="center"/>
    </xf>
    <xf numFmtId="0" fontId="14" fillId="0" borderId="9" xfId="492" applyFont="1" applyBorder="1" applyAlignment="1">
      <alignment vertical="center"/>
    </xf>
    <xf numFmtId="0" fontId="14" fillId="0" borderId="9" xfId="492" applyFont="1" applyBorder="1" applyAlignment="1">
      <alignment horizontal="left" vertical="center" wrapText="1"/>
    </xf>
    <xf numFmtId="0" fontId="17" fillId="0" borderId="9" xfId="0" applyFont="1" applyBorder="1" applyAlignment="1">
      <alignment horizontal="left" vertical="center" wrapText="1"/>
    </xf>
    <xf numFmtId="0" fontId="14" fillId="0" borderId="9" xfId="0" applyFont="1" applyBorder="1" applyAlignment="1">
      <alignment horizontal="left" vertical="center" wrapText="1"/>
    </xf>
    <xf numFmtId="0" fontId="14" fillId="0" borderId="9" xfId="0" applyFont="1" applyFill="1" applyBorder="1" applyAlignment="1">
      <alignment horizontal="left" vertical="center" wrapText="1"/>
    </xf>
    <xf numFmtId="0" fontId="14" fillId="0" borderId="9" xfId="492" applyFont="1" applyFill="1" applyBorder="1" applyAlignment="1">
      <alignment horizontal="left" vertical="center" wrapText="1"/>
    </xf>
    <xf numFmtId="0" fontId="14" fillId="0" borderId="9" xfId="0" applyFont="1" applyFill="1" applyBorder="1" applyAlignment="1">
      <alignment horizontal="left" wrapText="1"/>
    </xf>
    <xf numFmtId="0" fontId="17" fillId="0" borderId="9" xfId="492" applyFont="1" applyFill="1" applyBorder="1" applyAlignment="1">
      <alignment horizontal="left" vertical="center" wrapText="1"/>
    </xf>
    <xf numFmtId="0" fontId="14" fillId="11" borderId="9" xfId="0" applyFont="1" applyFill="1" applyBorder="1" applyAlignment="1">
      <alignment horizontal="center" wrapText="1"/>
    </xf>
    <xf numFmtId="0" fontId="14" fillId="0" borderId="9" xfId="492" applyFont="1" applyFill="1" applyBorder="1" applyAlignment="1">
      <alignment horizontal="left" vertical="center"/>
    </xf>
    <xf numFmtId="0" fontId="14" fillId="0" borderId="9" xfId="492" applyFont="1" applyBorder="1" applyAlignment="1">
      <alignment horizontal="left" vertical="center"/>
    </xf>
    <xf numFmtId="0" fontId="17" fillId="0" borderId="9" xfId="0" applyFont="1" applyFill="1" applyBorder="1" applyAlignment="1">
      <alignment horizontal="left" vertical="center" wrapText="1"/>
    </xf>
    <xf numFmtId="0" fontId="0" fillId="0" borderId="9" xfId="0" applyFont="1" applyFill="1" applyBorder="1" applyAlignment="1">
      <alignment vertical="center" wrapText="1"/>
    </xf>
    <xf numFmtId="0" fontId="0" fillId="0" borderId="9" xfId="0" applyFill="1" applyBorder="1" applyAlignment="1">
      <alignment vertical="center" wrapText="1"/>
    </xf>
    <xf numFmtId="0" fontId="14" fillId="0" borderId="9" xfId="0" applyFont="1" applyBorder="1" applyAlignment="1">
      <alignment vertical="center" wrapText="1"/>
    </xf>
    <xf numFmtId="0" fontId="14" fillId="0" borderId="6" xfId="492" applyFont="1" applyBorder="1" applyAlignment="1">
      <alignment horizontal="left" vertical="center"/>
    </xf>
    <xf numFmtId="0" fontId="14" fillId="0" borderId="9" xfId="0" applyFont="1" applyBorder="1" applyAlignment="1">
      <alignment wrapText="1"/>
    </xf>
    <xf numFmtId="0" fontId="14" fillId="0" borderId="9" xfId="0" applyFont="1" applyBorder="1" applyAlignment="1">
      <alignment horizontal="left" wrapText="1"/>
    </xf>
    <xf numFmtId="0" fontId="24" fillId="0" borderId="0" xfId="492" applyFont="1">
      <alignment vertical="center"/>
    </xf>
    <xf numFmtId="0" fontId="14" fillId="0" borderId="0" xfId="492" applyFont="1" applyAlignment="1">
      <alignment horizontal="left" vertical="center" wrapText="1"/>
    </xf>
    <xf numFmtId="0" fontId="15" fillId="4" borderId="14" xfId="492" applyFont="1" applyFill="1" applyBorder="1" applyAlignment="1">
      <alignment horizontal="left" vertical="center" wrapText="1"/>
    </xf>
    <xf numFmtId="0" fontId="15" fillId="4" borderId="15" xfId="492" applyFont="1" applyFill="1" applyBorder="1" applyAlignment="1">
      <alignment horizontal="left" vertical="center" wrapText="1"/>
    </xf>
    <xf numFmtId="0" fontId="17" fillId="0" borderId="9" xfId="0" applyFont="1" applyFill="1" applyBorder="1" applyAlignment="1">
      <alignment wrapText="1"/>
    </xf>
    <xf numFmtId="0" fontId="14" fillId="0" borderId="13" xfId="492" applyFont="1" applyBorder="1" applyAlignment="1">
      <alignment horizontal="left" vertical="center" wrapText="1"/>
    </xf>
    <xf numFmtId="0" fontId="14" fillId="0" borderId="13" xfId="492" applyFont="1" applyBorder="1">
      <alignment vertical="center"/>
    </xf>
    <xf numFmtId="0" fontId="15" fillId="5" borderId="9" xfId="492" applyFont="1" applyFill="1" applyBorder="1" applyAlignment="1">
      <alignment horizontal="center" vertical="center"/>
    </xf>
    <xf numFmtId="0" fontId="14" fillId="10" borderId="9" xfId="492" applyFont="1" applyFill="1" applyBorder="1">
      <alignment vertical="center"/>
    </xf>
    <xf numFmtId="0" fontId="14" fillId="10" borderId="9" xfId="492" applyFont="1" applyFill="1" applyBorder="1" applyAlignment="1">
      <alignment vertical="center" wrapText="1"/>
    </xf>
    <xf numFmtId="0" fontId="0" fillId="0" borderId="9" xfId="492" applyFont="1" applyFill="1" applyBorder="1" applyAlignment="1">
      <alignment vertical="center" wrapText="1"/>
    </xf>
    <xf numFmtId="0" fontId="14" fillId="10" borderId="9" xfId="492" applyFont="1" applyFill="1" applyBorder="1" applyAlignment="1">
      <alignment horizontal="left" vertical="center"/>
    </xf>
    <xf numFmtId="0" fontId="14" fillId="10" borderId="9" xfId="0" applyFont="1" applyFill="1" applyBorder="1" applyAlignment="1">
      <alignment horizontal="left" wrapText="1"/>
    </xf>
    <xf numFmtId="0" fontId="14" fillId="10" borderId="9" xfId="492" applyFont="1" applyFill="1" applyBorder="1" applyAlignment="1">
      <alignment horizontal="left" wrapText="1"/>
    </xf>
    <xf numFmtId="0" fontId="14" fillId="10" borderId="9" xfId="0" applyFont="1" applyFill="1" applyBorder="1" applyAlignment="1">
      <alignment horizontal="center" wrapText="1"/>
    </xf>
    <xf numFmtId="0" fontId="14" fillId="0" borderId="9" xfId="492" applyFont="1" applyFill="1" applyBorder="1" applyAlignment="1">
      <alignment horizontal="center"/>
    </xf>
    <xf numFmtId="0" fontId="14" fillId="10" borderId="9" xfId="492" applyFont="1" applyFill="1" applyBorder="1" applyAlignment="1">
      <alignment horizontal="left" vertical="center" wrapText="1"/>
    </xf>
    <xf numFmtId="0" fontId="14" fillId="0" borderId="0" xfId="492" applyFont="1" applyAlignment="1">
      <alignment horizontal="left" vertical="center"/>
    </xf>
    <xf numFmtId="0" fontId="18" fillId="0" borderId="9" xfId="0" applyFont="1" applyFill="1" applyBorder="1" applyAlignment="1">
      <alignment horizontal="left" wrapText="1"/>
    </xf>
    <xf numFmtId="0" fontId="0" fillId="0" borderId="0" xfId="492" applyFont="1">
      <alignment vertical="center"/>
    </xf>
    <xf numFmtId="0" fontId="14" fillId="0" borderId="9" xfId="0" applyFont="1" applyFill="1" applyBorder="1" applyAlignment="1">
      <alignment horizontal="center" vertical="center" wrapText="1"/>
    </xf>
    <xf numFmtId="0" fontId="22" fillId="0" borderId="0" xfId="0" applyFont="1" applyAlignment="1">
      <alignment horizontal="center" vertical="center"/>
    </xf>
    <xf numFmtId="0" fontId="14" fillId="10" borderId="9" xfId="0" applyFont="1" applyFill="1" applyBorder="1" applyAlignment="1">
      <alignment horizontal="left" vertical="center" wrapText="1"/>
    </xf>
    <xf numFmtId="0" fontId="14" fillId="0" borderId="9" xfId="0" applyFont="1" applyBorder="1" applyAlignment="1">
      <alignment horizontal="center" wrapText="1"/>
    </xf>
    <xf numFmtId="0" fontId="14" fillId="0" borderId="9" xfId="492" applyFont="1" applyFill="1" applyBorder="1" applyAlignment="1">
      <alignment horizontal="center" wrapText="1"/>
    </xf>
    <xf numFmtId="0" fontId="14" fillId="10" borderId="9" xfId="492" applyFont="1" applyFill="1" applyBorder="1" applyAlignment="1">
      <alignment horizontal="center" vertical="center" wrapText="1"/>
    </xf>
    <xf numFmtId="0" fontId="0" fillId="0" borderId="0" xfId="0" applyAlignment="1">
      <alignment wrapText="1"/>
    </xf>
    <xf numFmtId="14" fontId="0" fillId="0" borderId="0" xfId="0" applyNumberFormat="1"/>
    <xf numFmtId="14" fontId="0" fillId="0" borderId="0" xfId="0" applyNumberFormat="1" applyFont="1"/>
    <xf numFmtId="0" fontId="0" fillId="0" borderId="0" xfId="0" applyFont="1" applyAlignment="1">
      <alignment horizontal="left"/>
    </xf>
    <xf numFmtId="14" fontId="0" fillId="0" borderId="0" xfId="0" applyNumberFormat="1" applyAlignment="1">
      <alignment horizontal="left"/>
    </xf>
    <xf numFmtId="14" fontId="1" fillId="0" borderId="0" xfId="0" applyNumberFormat="1" applyFont="1"/>
    <xf numFmtId="0" fontId="1" fillId="0" borderId="0" xfId="0" applyFont="1"/>
    <xf numFmtId="0" fontId="1" fillId="0" borderId="0" xfId="0" applyFont="1" applyAlignment="1">
      <alignment wrapText="1"/>
    </xf>
    <xf numFmtId="0" fontId="14" fillId="0" borderId="9" xfId="492" quotePrefix="1" applyFont="1" applyBorder="1">
      <alignment vertical="center"/>
    </xf>
    <xf numFmtId="14" fontId="5" fillId="0" borderId="0" xfId="0" applyNumberFormat="1" applyFont="1"/>
    <xf numFmtId="0" fontId="5" fillId="0" borderId="0" xfId="0" applyFont="1"/>
    <xf numFmtId="0" fontId="0" fillId="0" borderId="0" xfId="0" applyAlignment="1">
      <alignment horizontal="left"/>
    </xf>
    <xf numFmtId="0" fontId="5" fillId="0" borderId="0" xfId="0" applyFont="1" applyAlignment="1">
      <alignment wrapText="1"/>
    </xf>
    <xf numFmtId="0" fontId="14" fillId="4" borderId="7" xfId="492" applyFont="1" applyFill="1" applyBorder="1" applyAlignment="1">
      <alignment horizontal="center" vertical="center" wrapText="1"/>
    </xf>
    <xf numFmtId="0" fontId="14" fillId="4" borderId="8" xfId="492" applyFont="1" applyFill="1" applyBorder="1" applyAlignment="1">
      <alignment horizontal="center" vertical="center" wrapText="1"/>
    </xf>
    <xf numFmtId="0" fontId="14" fillId="5" borderId="7" xfId="492" applyFont="1" applyFill="1" applyBorder="1" applyAlignment="1">
      <alignment horizontal="center" vertical="center"/>
    </xf>
    <xf numFmtId="0" fontId="14" fillId="5" borderId="8" xfId="492" applyFont="1" applyFill="1" applyBorder="1" applyAlignment="1">
      <alignment horizontal="center" vertical="center"/>
    </xf>
    <xf numFmtId="0" fontId="15" fillId="11" borderId="6" xfId="0" applyFont="1" applyFill="1" applyBorder="1" applyAlignment="1">
      <alignment horizontal="center" vertical="center" wrapText="1"/>
    </xf>
    <xf numFmtId="0" fontId="15" fillId="11" borderId="13" xfId="0" applyFont="1" applyFill="1" applyBorder="1" applyAlignment="1">
      <alignment horizontal="center" vertical="center" wrapText="1"/>
    </xf>
    <xf numFmtId="0" fontId="14" fillId="11" borderId="6" xfId="0" applyFont="1" applyFill="1" applyBorder="1" applyAlignment="1">
      <alignment horizontal="center" vertical="center" wrapText="1"/>
    </xf>
    <xf numFmtId="0" fontId="14" fillId="11" borderId="13" xfId="0" applyFont="1" applyFill="1" applyBorder="1" applyAlignment="1">
      <alignment horizontal="center" vertical="center" wrapText="1"/>
    </xf>
    <xf numFmtId="0" fontId="14" fillId="4" borderId="7" xfId="492" applyFont="1" applyFill="1" applyBorder="1" applyAlignment="1">
      <alignment horizontal="center" vertical="center"/>
    </xf>
    <xf numFmtId="0" fontId="14" fillId="4" borderId="8" xfId="492" applyFont="1" applyFill="1" applyBorder="1" applyAlignment="1">
      <alignment horizontal="center" vertical="center"/>
    </xf>
    <xf numFmtId="0" fontId="14" fillId="4" borderId="14" xfId="492" applyFont="1" applyFill="1" applyBorder="1" applyAlignment="1">
      <alignment horizontal="center" vertical="center" wrapText="1"/>
    </xf>
    <xf numFmtId="0" fontId="14" fillId="4" borderId="15" xfId="492" applyFont="1" applyFill="1" applyBorder="1" applyAlignment="1">
      <alignment horizontal="center" vertical="center" wrapText="1"/>
    </xf>
    <xf numFmtId="0" fontId="14" fillId="0" borderId="7" xfId="492" applyFont="1" applyBorder="1" applyAlignment="1">
      <alignment horizontal="left" vertical="center"/>
    </xf>
    <xf numFmtId="0" fontId="14" fillId="0" borderId="8" xfId="492" applyFont="1" applyBorder="1" applyAlignment="1">
      <alignment horizontal="left" vertical="center"/>
    </xf>
    <xf numFmtId="0" fontId="15" fillId="11" borderId="0" xfId="0" applyFont="1" applyFill="1" applyBorder="1" applyAlignment="1">
      <alignment horizontal="center" wrapText="1"/>
    </xf>
    <xf numFmtId="0" fontId="15" fillId="11" borderId="5" xfId="0" applyFont="1" applyFill="1" applyBorder="1" applyAlignment="1">
      <alignment horizontal="center" wrapText="1"/>
    </xf>
    <xf numFmtId="0" fontId="18" fillId="0" borderId="6" xfId="492" applyFont="1" applyBorder="1" applyAlignment="1">
      <alignment horizontal="center" vertical="center"/>
    </xf>
    <xf numFmtId="0" fontId="18" fillId="0" borderId="12" xfId="492" applyFont="1" applyBorder="1" applyAlignment="1">
      <alignment horizontal="center" vertical="center"/>
    </xf>
    <xf numFmtId="0" fontId="18" fillId="0" borderId="13" xfId="492" applyFont="1" applyBorder="1" applyAlignment="1">
      <alignment horizontal="center" vertical="center"/>
    </xf>
    <xf numFmtId="0" fontId="14" fillId="0" borderId="8" xfId="0" applyFont="1" applyFill="1" applyBorder="1" applyAlignment="1">
      <alignment vertical="top" wrapText="1"/>
    </xf>
    <xf numFmtId="0" fontId="14" fillId="0" borderId="9" xfId="0" applyFont="1" applyFill="1" applyBorder="1" applyAlignment="1">
      <alignment vertical="top" wrapText="1"/>
    </xf>
    <xf numFmtId="0" fontId="14" fillId="0" borderId="9" xfId="0" applyFont="1" applyFill="1" applyBorder="1" applyAlignment="1"/>
    <xf numFmtId="0" fontId="14" fillId="0" borderId="9" xfId="0" applyFont="1" applyFill="1" applyBorder="1" applyAlignment="1">
      <alignment wrapText="1"/>
    </xf>
    <xf numFmtId="0" fontId="14" fillId="11" borderId="6" xfId="0" applyFont="1" applyFill="1" applyBorder="1" applyAlignment="1">
      <alignment horizontal="center" wrapText="1"/>
    </xf>
    <xf numFmtId="0" fontId="14" fillId="11" borderId="13" xfId="0" applyFont="1" applyFill="1" applyBorder="1" applyAlignment="1">
      <alignment horizontal="center" wrapText="1"/>
    </xf>
    <xf numFmtId="0" fontId="14" fillId="0" borderId="9" xfId="0" applyFont="1" applyFill="1" applyBorder="1" applyAlignment="1">
      <alignment horizontal="center" wrapText="1"/>
    </xf>
    <xf numFmtId="0" fontId="15" fillId="11" borderId="10" xfId="0" applyFont="1" applyFill="1" applyBorder="1" applyAlignment="1">
      <alignment horizontal="center" wrapText="1"/>
    </xf>
    <xf numFmtId="0" fontId="15" fillId="11" borderId="11" xfId="0" applyFont="1" applyFill="1" applyBorder="1" applyAlignment="1">
      <alignment horizontal="center" wrapText="1"/>
    </xf>
    <xf numFmtId="0" fontId="14" fillId="11" borderId="12" xfId="0" applyFont="1" applyFill="1" applyBorder="1" applyAlignment="1">
      <alignment horizontal="center" wrapText="1"/>
    </xf>
    <xf numFmtId="0" fontId="12" fillId="0" borderId="0" xfId="0" applyFont="1" applyAlignment="1">
      <alignment horizontal="left" wrapText="1"/>
    </xf>
    <xf numFmtId="0" fontId="0" fillId="0" borderId="0" xfId="0" applyAlignment="1">
      <alignment horizontal="left"/>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38" borderId="0" xfId="0" applyFont="1" applyFill="1" applyBorder="1" applyAlignment="1">
      <alignment vertical="center" wrapText="1"/>
    </xf>
    <xf numFmtId="178" fontId="0" fillId="38" borderId="0" xfId="0" applyNumberFormat="1" applyFont="1" applyFill="1" applyBorder="1" applyAlignment="1">
      <alignment vertical="center" wrapText="1"/>
    </xf>
    <xf numFmtId="178" fontId="3" fillId="38" borderId="0" xfId="495" applyNumberFormat="1" applyFont="1" applyFill="1" applyBorder="1" applyAlignment="1">
      <alignment vertical="center" wrapText="1"/>
    </xf>
    <xf numFmtId="177" fontId="0" fillId="38" borderId="0" xfId="0" applyNumberFormat="1" applyFont="1" applyFill="1" applyBorder="1" applyAlignment="1">
      <alignment vertical="center" wrapText="1"/>
    </xf>
    <xf numFmtId="176" fontId="0" fillId="38" borderId="0" xfId="0" applyNumberFormat="1" applyFont="1" applyFill="1" applyBorder="1" applyAlignment="1">
      <alignment vertical="center" wrapText="1"/>
    </xf>
  </cellXfs>
  <cellStyles count="535">
    <cellStyle name="20% - Accent1 2" xfId="65"/>
    <cellStyle name="20% - Accent1 2 2" xfId="75"/>
    <cellStyle name="20% - Accent1 2 2 2" xfId="58"/>
    <cellStyle name="20% - Accent1 2 2 3" xfId="69"/>
    <cellStyle name="20% - Accent1 2 3" xfId="78"/>
    <cellStyle name="20% - Accent1 2 4" xfId="81"/>
    <cellStyle name="20% - Accent1 2_UMi-70GHz" xfId="84"/>
    <cellStyle name="20% - Accent1 3" xfId="51"/>
    <cellStyle name="20% - Accent1 3 2" xfId="85"/>
    <cellStyle name="20% - Accent1 3 3" xfId="37"/>
    <cellStyle name="20% - Accent2 2" xfId="41"/>
    <cellStyle name="20% - Accent2 2 2" xfId="13"/>
    <cellStyle name="20% - Accent2 2 2 2" xfId="17"/>
    <cellStyle name="20% - Accent2 2 2 3" xfId="87"/>
    <cellStyle name="20% - Accent2 2 3" xfId="90"/>
    <cellStyle name="20% - Accent2 2 4" xfId="54"/>
    <cellStyle name="20% - Accent2 2_UMi-70GHz" xfId="93"/>
    <cellStyle name="20% - Accent2 3" xfId="94"/>
    <cellStyle name="20% - Accent2 3 2" xfId="33"/>
    <cellStyle name="20% - Accent2 3 3" xfId="95"/>
    <cellStyle name="20% - Accent3 2" xfId="47"/>
    <cellStyle name="20% - Accent3 2 2" xfId="72"/>
    <cellStyle name="20% - Accent3 2 2 2" xfId="98"/>
    <cellStyle name="20% - Accent3 2 2 3" xfId="102"/>
    <cellStyle name="20% - Accent3 2 3" xfId="104"/>
    <cellStyle name="20% - Accent3 2 4" xfId="106"/>
    <cellStyle name="20% - Accent3 2_UMi-70GHz" xfId="108"/>
    <cellStyle name="20% - Accent3 3" xfId="112"/>
    <cellStyle name="20% - Accent3 3 2" xfId="113"/>
    <cellStyle name="20% - Accent3 3 3" xfId="114"/>
    <cellStyle name="20% - Accent4 2" xfId="115"/>
    <cellStyle name="20% - Accent4 2 2" xfId="118"/>
    <cellStyle name="20% - Accent4 2 2 2" xfId="120"/>
    <cellStyle name="20% - Accent4 2 2 3" xfId="124"/>
    <cellStyle name="20% - Accent4 2 3" xfId="127"/>
    <cellStyle name="20% - Accent4 2 4" xfId="121"/>
    <cellStyle name="20% - Accent4 2_UMi-70GHz" xfId="88"/>
    <cellStyle name="20% - Accent4 3" xfId="132"/>
    <cellStyle name="20% - Accent4 3 2" xfId="23"/>
    <cellStyle name="20% - Accent4 3 3" xfId="133"/>
    <cellStyle name="20% - Accent5 2" xfId="135"/>
    <cellStyle name="20% - Accent5 2 2" xfId="137"/>
    <cellStyle name="20% - Accent5 2 2 2" xfId="139"/>
    <cellStyle name="20% - Accent5 2 2 3" xfId="142"/>
    <cellStyle name="20% - Accent5 2 3" xfId="24"/>
    <cellStyle name="20% - Accent5 2 4" xfId="27"/>
    <cellStyle name="20% - Accent5 2_UMi-70GHz" xfId="1"/>
    <cellStyle name="20% - Accent5 3" xfId="146"/>
    <cellStyle name="20% - Accent5 3 2" xfId="147"/>
    <cellStyle name="20% - Accent5 3 3" xfId="149"/>
    <cellStyle name="20% - Accent6 2" xfId="151"/>
    <cellStyle name="20% - Accent6 2 2" xfId="154"/>
    <cellStyle name="20% - Accent6 2 2 2" xfId="156"/>
    <cellStyle name="20% - Accent6 2 2 3" xfId="158"/>
    <cellStyle name="20% - Accent6 2 3" xfId="161"/>
    <cellStyle name="20% - Accent6 2 4" xfId="163"/>
    <cellStyle name="20% - Accent6 2_UMi-70GHz" xfId="165"/>
    <cellStyle name="20% - Accent6 3" xfId="168"/>
    <cellStyle name="20% - Accent6 3 2" xfId="171"/>
    <cellStyle name="20% - Accent6 3 3" xfId="45"/>
    <cellStyle name="20% - 강조색1 2" xfId="174"/>
    <cellStyle name="20% - 강조색1 2 2" xfId="177"/>
    <cellStyle name="20% - 강조색1 2 3" xfId="180"/>
    <cellStyle name="20% - 강조색1 3" xfId="183"/>
    <cellStyle name="20% - 강조색1 3 2" xfId="185"/>
    <cellStyle name="20% - 강조색1 3 3" xfId="61"/>
    <cellStyle name="20% - 강조색2 2" xfId="186"/>
    <cellStyle name="20% - 강조색2 2 2" xfId="187"/>
    <cellStyle name="20% - 강조색2 2 3" xfId="188"/>
    <cellStyle name="20% - 강조색2 3" xfId="190"/>
    <cellStyle name="20% - 강조색2 3 2" xfId="191"/>
    <cellStyle name="20% - 강조색2 3 3" xfId="192"/>
    <cellStyle name="20% - 강조색3 2" xfId="21"/>
    <cellStyle name="20% - 강조색3 2 2" xfId="131"/>
    <cellStyle name="20% - 강조색3 2 3" xfId="19"/>
    <cellStyle name="20% - 강조색3 3" xfId="11"/>
    <cellStyle name="20% - 강조색3 3 2" xfId="145"/>
    <cellStyle name="20% - 강조색3 3 3" xfId="193"/>
    <cellStyle name="20% - 강조색4 2" xfId="179"/>
    <cellStyle name="20% - 강조색4 2 2" xfId="194"/>
    <cellStyle name="20% - 강조색4 2 3" xfId="195"/>
    <cellStyle name="20% - 강조색4 3" xfId="196"/>
    <cellStyle name="20% - 강조색4 3 2" xfId="198"/>
    <cellStyle name="20% - 강조색4 3 3" xfId="5"/>
    <cellStyle name="20% - 강조색5 2" xfId="60"/>
    <cellStyle name="20% - 강조색5 2 2" xfId="201"/>
    <cellStyle name="20% - 강조색5 2 3" xfId="203"/>
    <cellStyle name="20% - 강조색5 3" xfId="71"/>
    <cellStyle name="20% - 강조색5 3 2" xfId="205"/>
    <cellStyle name="20% - 강조색5 3 3" xfId="207"/>
    <cellStyle name="20% - 강조색6 2" xfId="211"/>
    <cellStyle name="20% - 강조색6 2 2" xfId="212"/>
    <cellStyle name="20% - 강조색6 2 3" xfId="213"/>
    <cellStyle name="20% - 강조색6 3" xfId="216"/>
    <cellStyle name="20% - 강조색6 3 2" xfId="218"/>
    <cellStyle name="20% - 강조색6 3 3" xfId="221"/>
    <cellStyle name="20% - 强调文字颜色 1 2" xfId="224"/>
    <cellStyle name="20% - 强调文字颜色 1 2 2" xfId="226"/>
    <cellStyle name="20% - 强调文字颜色 1 2 3" xfId="230"/>
    <cellStyle name="20% - 强调文字颜色 1 3" xfId="66"/>
    <cellStyle name="20% - 强调文字颜色 1 3 2" xfId="76"/>
    <cellStyle name="20% - 强调文字颜色 1 3 2 2" xfId="59"/>
    <cellStyle name="20% - 强调文字颜色 1 3 2 2 2" xfId="200"/>
    <cellStyle name="20% - 强调文字颜色 1 3 2 2 3" xfId="202"/>
    <cellStyle name="20% - 强调文字颜色 1 3 2 3" xfId="70"/>
    <cellStyle name="20% - 强调文字颜色 1 3 2 4" xfId="231"/>
    <cellStyle name="20% - 强调文字颜色 1 3 3" xfId="79"/>
    <cellStyle name="20% - 强调文字颜色 1 3 3 2" xfId="210"/>
    <cellStyle name="20% - 强调文字颜色 1 3 3 3" xfId="215"/>
    <cellStyle name="20% - 强调文字颜色 1 3 4" xfId="82"/>
    <cellStyle name="20% - 强调文字颜色 1 3 5" xfId="232"/>
    <cellStyle name="20% - 强调文字颜色 2 2" xfId="234"/>
    <cellStyle name="20% - 强调文字颜色 2 2 2" xfId="235"/>
    <cellStyle name="20% - 强调文字颜色 2 2 3" xfId="236"/>
    <cellStyle name="20% - 强调文字颜色 2 3" xfId="42"/>
    <cellStyle name="20% - 强调文字颜色 2 3 2" xfId="14"/>
    <cellStyle name="20% - 强调文字颜色 2 3 2 2" xfId="18"/>
    <cellStyle name="20% - 强调文字颜色 2 3 2 2 2" xfId="26"/>
    <cellStyle name="20% - 强调文字颜色 2 3 2 2 3" xfId="29"/>
    <cellStyle name="20% - 强调文字颜色 2 3 2 3" xfId="89"/>
    <cellStyle name="20% - 强调文字颜色 2 3 2 4" xfId="238"/>
    <cellStyle name="20% - 强调文字颜色 2 3 3" xfId="91"/>
    <cellStyle name="20% - 强调文字颜色 2 3 3 2" xfId="239"/>
    <cellStyle name="20% - 强调文字颜色 2 3 3 3" xfId="241"/>
    <cellStyle name="20% - 强调文字颜色 2 3 4" xfId="55"/>
    <cellStyle name="20% - 强调文字颜色 2 3 5" xfId="242"/>
    <cellStyle name="20% - 强调文字颜色 3 2" xfId="243"/>
    <cellStyle name="20% - 强调文字颜色 3 2 2" xfId="244"/>
    <cellStyle name="20% - 强调文字颜色 3 2 3" xfId="245"/>
    <cellStyle name="20% - 强调文字颜色 3 3" xfId="48"/>
    <cellStyle name="20% - 强调文字颜色 3 3 2" xfId="73"/>
    <cellStyle name="20% - 强调文字颜色 3 3 2 2" xfId="99"/>
    <cellStyle name="20% - 强调文字颜色 3 3 2 2 2" xfId="247"/>
    <cellStyle name="20% - 强调文字颜色 3 3 2 2 3" xfId="249"/>
    <cellStyle name="20% - 强调文字颜色 3 3 2 3" xfId="103"/>
    <cellStyle name="20% - 强调文字颜色 3 3 2 4" xfId="170"/>
    <cellStyle name="20% - 强调文字颜色 3 3 3" xfId="105"/>
    <cellStyle name="20% - 强调文字颜色 3 3 3 2" xfId="252"/>
    <cellStyle name="20% - 强调文字颜色 3 3 3 3" xfId="255"/>
    <cellStyle name="20% - 强调文字颜色 3 3 4" xfId="107"/>
    <cellStyle name="20% - 强调文字颜色 3 3 5" xfId="256"/>
    <cellStyle name="20% - 强调文字颜色 4 2" xfId="257"/>
    <cellStyle name="20% - 强调文字颜色 4 2 2" xfId="258"/>
    <cellStyle name="20% - 强调文字颜色 4 2 3" xfId="259"/>
    <cellStyle name="20% - 强调文字颜色 4 3" xfId="116"/>
    <cellStyle name="20% - 强调文字颜色 4 3 2" xfId="119"/>
    <cellStyle name="20% - 强调文字颜色 4 3 2 2" xfId="122"/>
    <cellStyle name="20% - 强调文字颜色 4 3 2 2 2" xfId="260"/>
    <cellStyle name="20% - 强调文字颜色 4 3 2 2 3" xfId="22"/>
    <cellStyle name="20% - 强调文字颜色 4 3 2 3" xfId="125"/>
    <cellStyle name="20% - 强调文字颜色 4 3 2 4" xfId="261"/>
    <cellStyle name="20% - 强调文字颜色 4 3 3" xfId="128"/>
    <cellStyle name="20% - 强调文字颜色 4 3 3 2" xfId="262"/>
    <cellStyle name="20% - 强调文字颜色 4 3 3 3" xfId="263"/>
    <cellStyle name="20% - 强调文字颜色 4 3 4" xfId="123"/>
    <cellStyle name="20% - 强调文字颜色 4 3 5" xfId="126"/>
    <cellStyle name="20% - 强调文字颜色 5 2" xfId="265"/>
    <cellStyle name="20% - 强调文字颜色 5 2 2" xfId="267"/>
    <cellStyle name="20% - 强调文字颜色 5 2 3" xfId="268"/>
    <cellStyle name="20% - 强调文字颜色 5 3" xfId="136"/>
    <cellStyle name="20% - 强调文字颜色 5 3 2" xfId="138"/>
    <cellStyle name="20% - 强调文字颜色 5 3 2 2" xfId="140"/>
    <cellStyle name="20% - 强调文字颜色 5 3 2 2 2" xfId="160"/>
    <cellStyle name="20% - 强调文字颜色 5 3 2 2 3" xfId="270"/>
    <cellStyle name="20% - 强调文字颜色 5 3 2 3" xfId="143"/>
    <cellStyle name="20% - 强调文字颜色 5 3 2 4" xfId="271"/>
    <cellStyle name="20% - 强调文字颜色 5 3 3" xfId="25"/>
    <cellStyle name="20% - 强调文字颜色 5 3 3 2" xfId="272"/>
    <cellStyle name="20% - 强调文字颜色 5 3 3 3" xfId="273"/>
    <cellStyle name="20% - 强调文字颜色 5 3 4" xfId="28"/>
    <cellStyle name="20% - 强调文字颜色 5 3 5" xfId="32"/>
    <cellStyle name="20% - 强调文字颜色 6 2" xfId="274"/>
    <cellStyle name="20% - 强调文字颜色 6 2 2" xfId="275"/>
    <cellStyle name="20% - 强调文字颜色 6 2 3" xfId="276"/>
    <cellStyle name="20% - 强调文字颜色 6 2 4" xfId="277"/>
    <cellStyle name="20% - 强调文字颜色 6 3" xfId="152"/>
    <cellStyle name="20% - 强调文字颜色 6 3 2" xfId="155"/>
    <cellStyle name="20% - 强调文字颜色 6 3 2 2" xfId="157"/>
    <cellStyle name="20% - 强调文字颜色 6 3 2 2 2" xfId="12"/>
    <cellStyle name="20% - 强调文字颜色 6 3 2 2 3" xfId="279"/>
    <cellStyle name="20% - 强调文字颜色 6 3 2 3" xfId="159"/>
    <cellStyle name="20% - 强调文字颜色 6 3 2 4" xfId="269"/>
    <cellStyle name="20% - 强调文字颜色 6 3 3" xfId="162"/>
    <cellStyle name="20% - 强调文字颜色 6 3 3 2" xfId="281"/>
    <cellStyle name="20% - 强调文字颜色 6 3 3 3" xfId="282"/>
    <cellStyle name="20% - 强调文字颜色 6 3 4" xfId="164"/>
    <cellStyle name="20% - 强调文字颜色 6 3 5" xfId="40"/>
    <cellStyle name="20% - 强调文字颜色 6 4" xfId="169"/>
    <cellStyle name="20% - 着色 1 2" xfId="36"/>
    <cellStyle name="20% - 着色 1 3" xfId="284"/>
    <cellStyle name="20% - 着色 2 2" xfId="286"/>
    <cellStyle name="20% - 着色 2 3" xfId="288"/>
    <cellStyle name="20% - 着色 3 2" xfId="97"/>
    <cellStyle name="20% - 着色 3 3" xfId="101"/>
    <cellStyle name="20% - 着色 4 2" xfId="251"/>
    <cellStyle name="20% - 着色 4 3" xfId="254"/>
    <cellStyle name="20% - 着色 5 2" xfId="291"/>
    <cellStyle name="20% - 着色 5 3" xfId="292"/>
    <cellStyle name="20% - 着色 6 2" xfId="293"/>
    <cellStyle name="20% - 着色 6 3" xfId="294"/>
    <cellStyle name="40% - Accent1 2" xfId="295"/>
    <cellStyle name="40% - Accent1 2 2" xfId="296"/>
    <cellStyle name="40% - Accent1 2 2 2" xfId="297"/>
    <cellStyle name="40% - Accent1 2 2 3" xfId="299"/>
    <cellStyle name="40% - Accent1 2 3" xfId="300"/>
    <cellStyle name="40% - Accent1 2 4" xfId="301"/>
    <cellStyle name="40% - Accent1 2_UMi-70GHz" xfId="302"/>
    <cellStyle name="40% - Accent1 3" xfId="303"/>
    <cellStyle name="40% - Accent1 3 2" xfId="304"/>
    <cellStyle name="40% - Accent1 3 3" xfId="305"/>
    <cellStyle name="40% - Accent2 2" xfId="306"/>
    <cellStyle name="40% - Accent2 2 2" xfId="307"/>
    <cellStyle name="40% - Accent2 2 2 2" xfId="308"/>
    <cellStyle name="40% - Accent2 2 2 3" xfId="309"/>
    <cellStyle name="40% - Accent2 2 3" xfId="311"/>
    <cellStyle name="40% - Accent2 2 4" xfId="3"/>
    <cellStyle name="40% - Accent2 2_UMi-70GHz" xfId="199"/>
    <cellStyle name="40% - Accent2 3" xfId="92"/>
    <cellStyle name="40% - Accent2 3 2" xfId="74"/>
    <cellStyle name="40% - Accent2 3 3" xfId="313"/>
    <cellStyle name="40% - Accent3 2" xfId="314"/>
    <cellStyle name="40% - Accent3 2 2" xfId="315"/>
    <cellStyle name="40% - Accent3 2 2 2" xfId="208"/>
    <cellStyle name="40% - Accent3 2 2 3" xfId="316"/>
    <cellStyle name="40% - Accent3 2 3" xfId="250"/>
    <cellStyle name="40% - Accent3 2 4" xfId="253"/>
    <cellStyle name="40% - Accent3 2_UMi-70GHz" xfId="153"/>
    <cellStyle name="40% - Accent3 3" xfId="317"/>
    <cellStyle name="40% - Accent3 3 2" xfId="318"/>
    <cellStyle name="40% - Accent3 3 3" xfId="290"/>
    <cellStyle name="40% - Accent4 2" xfId="319"/>
    <cellStyle name="40% - Accent4 2 2" xfId="320"/>
    <cellStyle name="40% - Accent4 2 2 2" xfId="321"/>
    <cellStyle name="40% - Accent4 2 2 3" xfId="322"/>
    <cellStyle name="40% - Accent4 2 3" xfId="323"/>
    <cellStyle name="40% - Accent4 2 4" xfId="325"/>
    <cellStyle name="40% - Accent4 2_UMi-70GHz" xfId="326"/>
    <cellStyle name="40% - Accent4 3" xfId="327"/>
    <cellStyle name="40% - Accent4 3 2" xfId="328"/>
    <cellStyle name="40% - Accent4 3 3" xfId="329"/>
    <cellStyle name="40% - Accent5 2" xfId="330"/>
    <cellStyle name="40% - Accent5 2 2" xfId="332"/>
    <cellStyle name="40% - Accent5 2 2 2" xfId="333"/>
    <cellStyle name="40% - Accent5 2 2 3" xfId="334"/>
    <cellStyle name="40% - Accent5 2 3" xfId="336"/>
    <cellStyle name="40% - Accent5 2 4" xfId="337"/>
    <cellStyle name="40% - Accent5 2_UMi-70GHz" xfId="324"/>
    <cellStyle name="40% - Accent5 3" xfId="338"/>
    <cellStyle name="40% - Accent5 3 2" xfId="340"/>
    <cellStyle name="40% - Accent5 3 3" xfId="342"/>
    <cellStyle name="40% - Accent6 2" xfId="343"/>
    <cellStyle name="40% - Accent6 2 2" xfId="52"/>
    <cellStyle name="40% - Accent6 2 2 2" xfId="264"/>
    <cellStyle name="40% - Accent6 2 2 3" xfId="134"/>
    <cellStyle name="40% - Accent6 2 3" xfId="38"/>
    <cellStyle name="40% - Accent6 2 4" xfId="344"/>
    <cellStyle name="40% - Accent6 2_UMi-70GHz" xfId="346"/>
    <cellStyle name="40% - Accent6 3" xfId="347"/>
    <cellStyle name="40% - Accent6 3 2" xfId="351"/>
    <cellStyle name="40% - Accent6 3 3" xfId="353"/>
    <cellStyle name="40% - 강조색1 2" xfId="355"/>
    <cellStyle name="40% - 강조색1 2 2" xfId="278"/>
    <cellStyle name="40% - 강조색1 2 3" xfId="356"/>
    <cellStyle name="40% - 강조색1 3" xfId="358"/>
    <cellStyle name="40% - 강조색1 3 2" xfId="359"/>
    <cellStyle name="40% - 강조색1 3 3" xfId="360"/>
    <cellStyle name="40% - 강조색2 2" xfId="361"/>
    <cellStyle name="40% - 강조색2 2 2" xfId="362"/>
    <cellStyle name="40% - 강조색2 2 3" xfId="363"/>
    <cellStyle name="40% - 강조색2 3" xfId="364"/>
    <cellStyle name="40% - 강조색2 3 2" xfId="366"/>
    <cellStyle name="40% - 강조색2 3 3" xfId="369"/>
    <cellStyle name="40% - 강조색3 2" xfId="371"/>
    <cellStyle name="40% - 강조색3 2 2" xfId="372"/>
    <cellStyle name="40% - 강조색3 2 3" xfId="373"/>
    <cellStyle name="40% - 강조색3 3" xfId="374"/>
    <cellStyle name="40% - 강조색3 3 2" xfId="375"/>
    <cellStyle name="40% - 강조색3 3 3" xfId="376"/>
    <cellStyle name="40% - 강조색4 2" xfId="377"/>
    <cellStyle name="40% - 강조색4 2 2" xfId="379"/>
    <cellStyle name="40% - 강조색4 2 3" xfId="381"/>
    <cellStyle name="40% - 강조색4 3" xfId="382"/>
    <cellStyle name="40% - 강조색4 3 2" xfId="63"/>
    <cellStyle name="40% - 강조색4 3 3" xfId="50"/>
    <cellStyle name="40% - 강조색5 2" xfId="310"/>
    <cellStyle name="40% - 강조색5 2 2" xfId="383"/>
    <cellStyle name="40% - 강조색5 2 3" xfId="384"/>
    <cellStyle name="40% - 강조색5 3" xfId="2"/>
    <cellStyle name="40% - 강조색5 3 2" xfId="385"/>
    <cellStyle name="40% - 강조색5 3 3" xfId="345"/>
    <cellStyle name="40% - 강조색6 2" xfId="312"/>
    <cellStyle name="40% - 강조색6 2 2" xfId="386"/>
    <cellStyle name="40% - 강조색6 2 3" xfId="280"/>
    <cellStyle name="40% - 강조색6 3" xfId="388"/>
    <cellStyle name="40% - 강조색6 3 2" xfId="389"/>
    <cellStyle name="40% - 강조색6 3 3" xfId="391"/>
    <cellStyle name="40% - 强调文字颜色 1 2" xfId="392"/>
    <cellStyle name="40% - 强调文字颜色 1 2 2" xfId="397"/>
    <cellStyle name="40% - 强调文字颜色 1 2 3" xfId="399"/>
    <cellStyle name="40% - 强调文字颜色 1 3" xfId="348"/>
    <cellStyle name="40% - 强调文字颜色 1 3 2" xfId="400"/>
    <cellStyle name="40% - 强调文字颜色 1 3 2 2" xfId="402"/>
    <cellStyle name="40% - 强调文字颜色 1 3 2 2 2" xfId="404"/>
    <cellStyle name="40% - 强调文字颜色 1 3 2 2 3" xfId="395"/>
    <cellStyle name="40% - 强调文字颜色 1 3 2 3" xfId="223"/>
    <cellStyle name="40% - 强调文字颜色 1 3 2 4" xfId="64"/>
    <cellStyle name="40% - 强调文字颜色 1 3 3" xfId="405"/>
    <cellStyle name="40% - 强调文字颜色 1 3 3 2" xfId="406"/>
    <cellStyle name="40% - 强调文字颜色 1 3 3 3" xfId="233"/>
    <cellStyle name="40% - 强调文字颜色 1 3 4" xfId="197"/>
    <cellStyle name="40% - 强调文字颜色 1 3 5" xfId="4"/>
    <cellStyle name="40% - 强调文字颜色 2 2" xfId="227"/>
    <cellStyle name="40% - 强调文字颜色 2 2 2" xfId="408"/>
    <cellStyle name="40% - 强调文字颜色 2 2 3" xfId="410"/>
    <cellStyle name="40% - 强调文字颜色 2 3" xfId="412"/>
    <cellStyle name="40% - 强调文字颜色 2 3 2" xfId="414"/>
    <cellStyle name="40% - 强调文字颜色 2 3 2 2" xfId="415"/>
    <cellStyle name="40% - 强调文字颜色 2 3 2 2 2" xfId="416"/>
    <cellStyle name="40% - 强调文字颜色 2 3 2 2 3" xfId="417"/>
    <cellStyle name="40% - 强调文字颜色 2 3 2 3" xfId="419"/>
    <cellStyle name="40% - 强调文字颜色 2 3 2 4" xfId="421"/>
    <cellStyle name="40% - 强调文字颜色 2 3 3" xfId="422"/>
    <cellStyle name="40% - 强调文字颜色 2 3 3 2" xfId="173"/>
    <cellStyle name="40% - 强调文字颜色 2 3 3 3" xfId="182"/>
    <cellStyle name="40% - 强调文字颜色 2 3 4" xfId="204"/>
    <cellStyle name="40% - 强调文字颜色 2 3 5" xfId="206"/>
    <cellStyle name="40% - 强调文字颜色 3 2" xfId="77"/>
    <cellStyle name="40% - 强调文字颜色 3 2 2" xfId="209"/>
    <cellStyle name="40% - 强调文字颜色 3 2 3" xfId="214"/>
    <cellStyle name="40% - 强调文字颜色 3 3" xfId="80"/>
    <cellStyle name="40% - 强调文字颜色 3 3 2" xfId="423"/>
    <cellStyle name="40% - 强调文字颜色 3 3 2 2" xfId="424"/>
    <cellStyle name="40% - 强调文字颜色 3 3 2 2 2" xfId="354"/>
    <cellStyle name="40% - 强调文字颜色 3 3 2 2 3" xfId="357"/>
    <cellStyle name="40% - 强调文字颜色 3 3 2 3" xfId="425"/>
    <cellStyle name="40% - 强调文字颜色 3 3 2 4" xfId="426"/>
    <cellStyle name="40% - 强调文字颜色 3 3 3" xfId="34"/>
    <cellStyle name="40% - 强调文字颜色 3 3 3 2" xfId="7"/>
    <cellStyle name="40% - 强调文字颜色 3 3 3 3" xfId="68"/>
    <cellStyle name="40% - 强调文字颜色 3 3 4" xfId="217"/>
    <cellStyle name="40% - 强调文字颜色 3 3 5" xfId="220"/>
    <cellStyle name="40% - 强调文字颜色 4 2" xfId="35"/>
    <cellStyle name="40% - 强调文字颜色 4 2 2" xfId="427"/>
    <cellStyle name="40% - 强调文字颜色 4 2 3" xfId="428"/>
    <cellStyle name="40% - 强调文字颜色 4 3" xfId="283"/>
    <cellStyle name="40% - 强调文字颜色 4 3 2" xfId="56"/>
    <cellStyle name="40% - 强调文字颜色 4 3 2 2" xfId="394"/>
    <cellStyle name="40% - 强调文字颜色 4 3 2 2 2" xfId="396"/>
    <cellStyle name="40% - 强调文字颜色 4 3 2 2 3" xfId="398"/>
    <cellStyle name="40% - 强调文字颜色 4 3 2 3" xfId="350"/>
    <cellStyle name="40% - 强调文字颜色 4 3 2 4" xfId="352"/>
    <cellStyle name="40% - 强调文字颜色 4 3 3" xfId="57"/>
    <cellStyle name="40% - 强调文字颜色 4 3 3 2" xfId="229"/>
    <cellStyle name="40% - 强调文字颜色 4 3 3 3" xfId="411"/>
    <cellStyle name="40% - 强调文字颜色 4 3 4" xfId="6"/>
    <cellStyle name="40% - 强调文字颜色 4 3 5" xfId="67"/>
    <cellStyle name="40% - 强调文字颜色 5 2" xfId="285"/>
    <cellStyle name="40% - 强调文字颜色 5 2 2" xfId="429"/>
    <cellStyle name="40% - 强调文字颜色 5 2 3" xfId="430"/>
    <cellStyle name="40% - 强调文字颜色 5 3" xfId="287"/>
    <cellStyle name="40% - 强调文字颜色 5 3 2" xfId="431"/>
    <cellStyle name="40% - 强调文字颜色 5 3 2 2" xfId="432"/>
    <cellStyle name="40% - 强调文字颜色 5 3 2 2 2" xfId="433"/>
    <cellStyle name="40% - 强调文字颜色 5 3 2 2 3" xfId="117"/>
    <cellStyle name="40% - 强调文字颜色 5 3 2 3" xfId="434"/>
    <cellStyle name="40% - 强调文字颜色 5 3 2 4" xfId="435"/>
    <cellStyle name="40% - 强调文字颜色 5 3 3" xfId="436"/>
    <cellStyle name="40% - 强调文字颜色 5 3 3 2" xfId="15"/>
    <cellStyle name="40% - 强调文字颜色 5 3 3 3" xfId="437"/>
    <cellStyle name="40% - 强调文字颜色 5 3 4" xfId="438"/>
    <cellStyle name="40% - 强调文字颜色 5 3 5" xfId="439"/>
    <cellStyle name="40% - 强调文字颜色 6 2" xfId="96"/>
    <cellStyle name="40% - 强调文字颜色 6 2 2" xfId="246"/>
    <cellStyle name="40% - 强调文字颜色 6 2 3" xfId="248"/>
    <cellStyle name="40% - 强调文字颜色 6 3" xfId="100"/>
    <cellStyle name="40% - 强调文字颜色 6 3 2" xfId="420"/>
    <cellStyle name="40% - 强调文字颜色 6 3 2 2" xfId="440"/>
    <cellStyle name="40% - 强调文字颜色 6 3 2 2 2" xfId="150"/>
    <cellStyle name="40% - 强调文字颜色 6 3 2 2 3" xfId="167"/>
    <cellStyle name="40% - 强调文字颜色 6 3 2 3" xfId="407"/>
    <cellStyle name="40% - 强调文字颜色 6 3 2 4" xfId="409"/>
    <cellStyle name="40% - 强调文字颜色 6 3 3" xfId="441"/>
    <cellStyle name="40% - 强调文字颜色 6 3 3 2" xfId="442"/>
    <cellStyle name="40% - 强调文字颜色 6 3 3 3" xfId="413"/>
    <cellStyle name="40% - 强调文字颜色 6 3 4" xfId="443"/>
    <cellStyle name="40% - 强调文字颜色 6 3 5" xfId="370"/>
    <cellStyle name="40% - 着色 1 2" xfId="365"/>
    <cellStyle name="40% - 着色 1 3" xfId="368"/>
    <cellStyle name="40% - 着色 2 2" xfId="298"/>
    <cellStyle name="40% - 着色 2 3" xfId="444"/>
    <cellStyle name="40% - 着色 3 2" xfId="445"/>
    <cellStyle name="40% - 着色 3 3" xfId="31"/>
    <cellStyle name="40% - 着色 4 2" xfId="446"/>
    <cellStyle name="40% - 着色 4 3" xfId="176"/>
    <cellStyle name="40% - 着色 5 2" xfId="39"/>
    <cellStyle name="40% - 着色 5 3" xfId="184"/>
    <cellStyle name="40% - 着色 6 2" xfId="83"/>
    <cellStyle name="40% - 着色 6 3" xfId="447"/>
    <cellStyle name="60% - 强调文字颜色 1 2" xfId="111"/>
    <cellStyle name="60% - 强调文字颜色 2 2" xfId="129"/>
    <cellStyle name="60% - 强调文字颜色 3 2" xfId="144"/>
    <cellStyle name="60% - 强调文字颜色 4 2" xfId="166"/>
    <cellStyle name="60% - 强调文字颜色 5 2" xfId="448"/>
    <cellStyle name="60% - 强调文字颜色 6 2" xfId="449"/>
    <cellStyle name="Commentaire 2" xfId="450"/>
    <cellStyle name="Commentaire 2 2" xfId="367"/>
    <cellStyle name="Commentaire 2 2 2" xfId="30"/>
    <cellStyle name="Commentaire 2 2 2 2" xfId="110"/>
    <cellStyle name="Commentaire 2 2 2 3" xfId="451"/>
    <cellStyle name="Commentaire 2 2 3" xfId="20"/>
    <cellStyle name="Commentaire 2 2 4" xfId="9"/>
    <cellStyle name="Commentaire 2 3" xfId="172"/>
    <cellStyle name="Commentaire 2 3 2" xfId="175"/>
    <cellStyle name="Commentaire 2 3 3" xfId="178"/>
    <cellStyle name="Commentaire 2 4" xfId="181"/>
    <cellStyle name="Commentaire 2 5" xfId="16"/>
    <cellStyle name="Normal 2" xfId="341"/>
    <cellStyle name="Normal 2 2" xfId="452"/>
    <cellStyle name="Normal 2 2 2" xfId="86"/>
    <cellStyle name="Normal 2 2 2 2" xfId="148"/>
    <cellStyle name="Normal 2 2 2 2 2" xfId="46"/>
    <cellStyle name="Normal 2 2 2 2 3" xfId="109"/>
    <cellStyle name="Normal 2 2 2 3" xfId="453"/>
    <cellStyle name="Normal 2 2 2 4" xfId="454"/>
    <cellStyle name="Normal 2 2 2_UMi-70GHz" xfId="219"/>
    <cellStyle name="Normal 2 2 3" xfId="237"/>
    <cellStyle name="Normal 2 2 3 2" xfId="455"/>
    <cellStyle name="Normal 2 2 3 3" xfId="456"/>
    <cellStyle name="Normal 2 2 4" xfId="331"/>
    <cellStyle name="Normal 2 2 5" xfId="335"/>
    <cellStyle name="Normal 2 2_UMi-70GHz" xfId="457"/>
    <cellStyle name="Normal 2 3" xfId="458"/>
    <cellStyle name="Normal 2 3 2" xfId="240"/>
    <cellStyle name="Normal 2 3 2 2" xfId="44"/>
    <cellStyle name="Normal 2 3 2 3" xfId="459"/>
    <cellStyle name="Normal 2 3 3" xfId="460"/>
    <cellStyle name="Normal 2 3 4" xfId="339"/>
    <cellStyle name="Normal 2 3_UMi-70GHz" xfId="387"/>
    <cellStyle name="Normal 2 4" xfId="461"/>
    <cellStyle name="Normal 2 4 2" xfId="462"/>
    <cellStyle name="Normal 2 4 3" xfId="53"/>
    <cellStyle name="Normal 2 5" xfId="378"/>
    <cellStyle name="Normal 2 6" xfId="380"/>
    <cellStyle name="Normal 2 7" xfId="8"/>
    <cellStyle name="Normal 2 8" xfId="463"/>
    <cellStyle name="Normal 2_UMi-70GHz" xfId="266"/>
    <cellStyle name="Normal 3" xfId="464"/>
    <cellStyle name="Normal 3 2" xfId="465"/>
    <cellStyle name="Normal 3 3" xfId="401"/>
    <cellStyle name="Normal 3 3 2" xfId="403"/>
    <cellStyle name="Normal 3 3 2 2" xfId="466"/>
    <cellStyle name="Normal 3 3 2 3" xfId="467"/>
    <cellStyle name="Normal 3 3 3" xfId="393"/>
    <cellStyle name="Normal 3 3 4" xfId="349"/>
    <cellStyle name="Normal 3 3_UMi-70GHz" xfId="141"/>
    <cellStyle name="Normal 3 4" xfId="222"/>
    <cellStyle name="Normal 3 4 2" xfId="225"/>
    <cellStyle name="Normal 3 4 3" xfId="228"/>
    <cellStyle name="Normal 3 5" xfId="62"/>
    <cellStyle name="Normal 3 6" xfId="49"/>
    <cellStyle name="Normal 3_UMi-70GHz" xfId="468"/>
    <cellStyle name="Normal 4" xfId="469"/>
    <cellStyle name="Normal 4 2" xfId="470"/>
    <cellStyle name="Normal 4 2 2" xfId="471"/>
    <cellStyle name="Normal 4 2 2 2" xfId="189"/>
    <cellStyle name="Normal 4 2 2 3" xfId="473"/>
    <cellStyle name="Normal 4 2 3" xfId="474"/>
    <cellStyle name="Normal 4 2 4" xfId="475"/>
    <cellStyle name="Normal 4 2_UMi-70GHz" xfId="476"/>
    <cellStyle name="Normal 4 3" xfId="477"/>
    <cellStyle name="Normal 4 3 2" xfId="478"/>
    <cellStyle name="Normal 4 3 3" xfId="479"/>
    <cellStyle name="Normal 4 4" xfId="480"/>
    <cellStyle name="Normal 4 5" xfId="481"/>
    <cellStyle name="Normal 4_UMi-70GHz" xfId="482"/>
    <cellStyle name="TableStyleLight1" xfId="483"/>
    <cellStyle name="TableStyleLight1 2" xfId="484"/>
    <cellStyle name="标题 1 2" xfId="485"/>
    <cellStyle name="标题 2 2" xfId="486"/>
    <cellStyle name="标题 3 2" xfId="487"/>
    <cellStyle name="标题 4 2" xfId="488"/>
    <cellStyle name="标题 5" xfId="489"/>
    <cellStyle name="差 2" xfId="490"/>
    <cellStyle name="差_UMi-70GHz" xfId="491"/>
    <cellStyle name="常规" xfId="0" builtinId="0"/>
    <cellStyle name="常规 2" xfId="492"/>
    <cellStyle name="常规 3" xfId="493"/>
    <cellStyle name="常规 3 2" xfId="494"/>
    <cellStyle name="常规 3 2 2" xfId="495"/>
    <cellStyle name="常规 3 2 2 2" xfId="289"/>
    <cellStyle name="常规 3 2 2 3" xfId="496"/>
    <cellStyle name="常规 3 2 3" xfId="497"/>
    <cellStyle name="常规 3 2 4" xfId="498"/>
    <cellStyle name="常规 3 3" xfId="499"/>
    <cellStyle name="常规 3 3 2" xfId="500"/>
    <cellStyle name="常规 3 3 3" xfId="501"/>
    <cellStyle name="常规 3 4" xfId="502"/>
    <cellStyle name="常规 3 5" xfId="503"/>
    <cellStyle name="常规 4" xfId="504"/>
    <cellStyle name="常规 5" xfId="130"/>
    <cellStyle name="好 2" xfId="505"/>
    <cellStyle name="好_UMi-70GHz" xfId="10"/>
    <cellStyle name="汇总" xfId="43" builtinId="25"/>
    <cellStyle name="汇总 2" xfId="472"/>
    <cellStyle name="计算 2" xfId="506"/>
    <cellStyle name="检查单元格 2" xfId="507"/>
    <cellStyle name="解释性文本 2" xfId="418"/>
    <cellStyle name="警告文本 2" xfId="508"/>
    <cellStyle name="链接单元格 2" xfId="509"/>
    <cellStyle name="强调文字颜色 1 2" xfId="510"/>
    <cellStyle name="强调文字颜色 2 2" xfId="511"/>
    <cellStyle name="强调文字颜色 3 2" xfId="512"/>
    <cellStyle name="强调文字颜色 4 2" xfId="513"/>
    <cellStyle name="强调文字颜色 5 2" xfId="514"/>
    <cellStyle name="强调文字颜色 6 2" xfId="515"/>
    <cellStyle name="适中 2" xfId="516"/>
    <cellStyle name="输出 2" xfId="517"/>
    <cellStyle name="输入 2" xfId="518"/>
    <cellStyle name="一般 2" xfId="519"/>
    <cellStyle name="一般 2 2" xfId="520"/>
    <cellStyle name="一般 2 3" xfId="521"/>
    <cellStyle name="一般 2_UMi-70GHz" xfId="522"/>
    <cellStyle name="一般 3" xfId="523"/>
    <cellStyle name="注释 2" xfId="524"/>
    <cellStyle name="注释 2 2" xfId="525"/>
    <cellStyle name="注释 2 2 2" xfId="390"/>
    <cellStyle name="注释 2 2 2 2" xfId="526"/>
    <cellStyle name="注释 2 2 2 3" xfId="527"/>
    <cellStyle name="注释 2 2 3" xfId="528"/>
    <cellStyle name="注释 2 2 4" xfId="529"/>
    <cellStyle name="注释 2 3" xfId="530"/>
    <cellStyle name="注释 2 3 2" xfId="531"/>
    <cellStyle name="注释 2 3 3" xfId="532"/>
    <cellStyle name="注释 2 4" xfId="533"/>
    <cellStyle name="注释 2 5" xfId="534"/>
  </cellStyles>
  <dxfs count="1">
    <dxf>
      <font>
        <color rgb="FF9C0006"/>
      </font>
      <fill>
        <patternFill patternType="solid">
          <bgColor rgb="FFFFC7CE"/>
        </patternFill>
      </fill>
    </dxf>
  </dxfs>
  <tableStyles count="0" defaultTableStyle="TableStyleMedium2" defaultPivotStyle="PivotStyleMedium9"/>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35</xdr:row>
      <xdr:rowOff>0</xdr:rowOff>
    </xdr:from>
    <xdr:to>
      <xdr:col>1</xdr:col>
      <xdr:colOff>600075</xdr:colOff>
      <xdr:row>35</xdr:row>
      <xdr:rowOff>19050</xdr:rowOff>
    </xdr:to>
    <xdr:pic>
      <xdr:nvPicPr>
        <xdr:cNvPr id="1026" name="Picture 2"/>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4" name="Picture 2"/>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32</xdr:row>
      <xdr:rowOff>0</xdr:rowOff>
    </xdr:from>
    <xdr:to>
      <xdr:col>1</xdr:col>
      <xdr:colOff>600075</xdr:colOff>
      <xdr:row>32</xdr:row>
      <xdr:rowOff>19050</xdr:rowOff>
    </xdr:to>
    <xdr:pic>
      <xdr:nvPicPr>
        <xdr:cNvPr id="2" name="Picture 2"/>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4" name="Picture 2"/>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58</xdr:row>
      <xdr:rowOff>9525</xdr:rowOff>
    </xdr:from>
    <xdr:to>
      <xdr:col>2</xdr:col>
      <xdr:colOff>590550</xdr:colOff>
      <xdr:row>59</xdr:row>
      <xdr:rowOff>180975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a:xfrm>
          <a:off x="2686050" y="14458950"/>
          <a:ext cx="561975" cy="3524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a:xfrm>
          <a:off x="2686050" y="1311592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59"/>
  <sheetViews>
    <sheetView tabSelected="1" topLeftCell="A35" workbookViewId="0">
      <selection activeCell="E47" sqref="E47"/>
    </sheetView>
  </sheetViews>
  <sheetFormatPr defaultColWidth="9.42578125" defaultRowHeight="12.75"/>
  <cols>
    <col min="1" max="1" width="10.42578125" customWidth="1"/>
    <col min="2" max="2" width="13.5703125" customWidth="1"/>
    <col min="4" max="4" width="11.5703125" customWidth="1"/>
    <col min="5" max="5" width="62.28515625" style="236" customWidth="1"/>
  </cols>
  <sheetData>
    <row r="4" spans="2:5">
      <c r="B4" t="s">
        <v>0</v>
      </c>
      <c r="C4" t="s">
        <v>1</v>
      </c>
      <c r="D4" t="s">
        <v>2</v>
      </c>
      <c r="E4" s="236" t="s">
        <v>3</v>
      </c>
    </row>
    <row r="5" spans="2:5">
      <c r="B5" s="237" t="s">
        <v>4</v>
      </c>
      <c r="C5" s="46">
        <v>1</v>
      </c>
      <c r="D5" t="s">
        <v>5</v>
      </c>
      <c r="E5" s="236" t="s">
        <v>6</v>
      </c>
    </row>
    <row r="6" spans="2:5">
      <c r="B6" s="237" t="s">
        <v>7</v>
      </c>
      <c r="C6" s="46">
        <v>2</v>
      </c>
      <c r="D6" t="s">
        <v>8</v>
      </c>
      <c r="E6" s="236" t="s">
        <v>9</v>
      </c>
    </row>
    <row r="7" spans="2:5" ht="51">
      <c r="B7" s="237" t="s">
        <v>10</v>
      </c>
      <c r="C7" s="46">
        <v>3</v>
      </c>
      <c r="D7" t="s">
        <v>5</v>
      </c>
      <c r="E7" s="236" t="s">
        <v>11</v>
      </c>
    </row>
    <row r="8" spans="2:5">
      <c r="B8" s="237" t="s">
        <v>10</v>
      </c>
      <c r="C8" s="46">
        <v>4</v>
      </c>
      <c r="D8" t="s">
        <v>12</v>
      </c>
      <c r="E8" s="236" t="s">
        <v>13</v>
      </c>
    </row>
    <row r="9" spans="2:5">
      <c r="B9" s="237" t="s">
        <v>14</v>
      </c>
      <c r="C9" s="46">
        <v>5</v>
      </c>
      <c r="D9" t="s">
        <v>15</v>
      </c>
      <c r="E9" s="236" t="s">
        <v>13</v>
      </c>
    </row>
    <row r="10" spans="2:5">
      <c r="B10" s="237" t="s">
        <v>16</v>
      </c>
      <c r="C10" s="46">
        <v>6</v>
      </c>
      <c r="D10" t="s">
        <v>17</v>
      </c>
      <c r="E10" s="236" t="s">
        <v>13</v>
      </c>
    </row>
    <row r="11" spans="2:5">
      <c r="B11" s="237" t="s">
        <v>16</v>
      </c>
      <c r="C11" s="46">
        <v>7</v>
      </c>
      <c r="D11" t="s">
        <v>18</v>
      </c>
      <c r="E11" s="236" t="s">
        <v>19</v>
      </c>
    </row>
    <row r="12" spans="2:5" ht="19.350000000000001" customHeight="1">
      <c r="B12" s="237" t="s">
        <v>16</v>
      </c>
      <c r="C12" s="46">
        <v>8</v>
      </c>
      <c r="D12" t="s">
        <v>15</v>
      </c>
      <c r="E12" s="236" t="s">
        <v>20</v>
      </c>
    </row>
    <row r="13" spans="2:5">
      <c r="B13" s="237" t="s">
        <v>21</v>
      </c>
      <c r="C13" s="46">
        <v>9</v>
      </c>
      <c r="D13" t="s">
        <v>22</v>
      </c>
      <c r="E13" s="236" t="s">
        <v>13</v>
      </c>
    </row>
    <row r="14" spans="2:5">
      <c r="B14" s="237" t="s">
        <v>21</v>
      </c>
      <c r="C14" s="46">
        <v>10</v>
      </c>
      <c r="D14" t="s">
        <v>12</v>
      </c>
      <c r="E14" s="236" t="s">
        <v>23</v>
      </c>
    </row>
    <row r="15" spans="2:5">
      <c r="B15" s="237" t="s">
        <v>21</v>
      </c>
      <c r="C15" s="46">
        <v>11</v>
      </c>
      <c r="D15" t="s">
        <v>24</v>
      </c>
      <c r="E15" s="236" t="s">
        <v>13</v>
      </c>
    </row>
    <row r="16" spans="2:5">
      <c r="B16" s="237" t="s">
        <v>25</v>
      </c>
      <c r="C16" s="46">
        <v>12</v>
      </c>
      <c r="D16" t="s">
        <v>26</v>
      </c>
      <c r="E16" s="236" t="s">
        <v>13</v>
      </c>
    </row>
    <row r="17" spans="2:5">
      <c r="B17" s="237" t="s">
        <v>25</v>
      </c>
      <c r="C17" s="46">
        <v>13</v>
      </c>
      <c r="D17" t="s">
        <v>27</v>
      </c>
      <c r="E17" s="236" t="s">
        <v>13</v>
      </c>
    </row>
    <row r="18" spans="2:5">
      <c r="B18" s="237" t="s">
        <v>21</v>
      </c>
      <c r="C18" s="46">
        <v>14</v>
      </c>
      <c r="D18" t="s">
        <v>28</v>
      </c>
      <c r="E18" s="236" t="s">
        <v>13</v>
      </c>
    </row>
    <row r="19" spans="2:5">
      <c r="B19" s="237" t="s">
        <v>21</v>
      </c>
      <c r="C19" s="46">
        <v>15</v>
      </c>
      <c r="D19" t="s">
        <v>28</v>
      </c>
      <c r="E19" s="236" t="s">
        <v>29</v>
      </c>
    </row>
    <row r="20" spans="2:5">
      <c r="B20" s="237" t="s">
        <v>21</v>
      </c>
      <c r="C20" s="46">
        <v>16</v>
      </c>
      <c r="D20" t="s">
        <v>30</v>
      </c>
      <c r="E20" s="236" t="s">
        <v>13</v>
      </c>
    </row>
    <row r="21" spans="2:5">
      <c r="B21" s="237" t="s">
        <v>21</v>
      </c>
      <c r="C21" s="46">
        <v>17</v>
      </c>
      <c r="D21" t="s">
        <v>30</v>
      </c>
      <c r="E21" s="236" t="s">
        <v>13</v>
      </c>
    </row>
    <row r="22" spans="2:5">
      <c r="B22" s="238" t="s">
        <v>25</v>
      </c>
      <c r="C22" s="239">
        <v>18</v>
      </c>
      <c r="D22" s="76" t="s">
        <v>31</v>
      </c>
      <c r="E22" s="76" t="s">
        <v>13</v>
      </c>
    </row>
    <row r="23" spans="2:5">
      <c r="B23" s="237" t="s">
        <v>32</v>
      </c>
      <c r="C23" s="239">
        <v>19</v>
      </c>
      <c r="D23" s="76" t="s">
        <v>33</v>
      </c>
      <c r="E23" s="236" t="s">
        <v>34</v>
      </c>
    </row>
    <row r="24" spans="2:5">
      <c r="B24" s="237" t="s">
        <v>35</v>
      </c>
      <c r="C24" s="46">
        <v>20</v>
      </c>
      <c r="D24" s="76" t="s">
        <v>36</v>
      </c>
      <c r="E24" s="236" t="s">
        <v>13</v>
      </c>
    </row>
    <row r="25" spans="2:5">
      <c r="B25" s="237" t="s">
        <v>35</v>
      </c>
      <c r="C25" s="46">
        <v>21</v>
      </c>
      <c r="D25" s="76" t="s">
        <v>37</v>
      </c>
      <c r="E25" s="236" t="s">
        <v>13</v>
      </c>
    </row>
    <row r="26" spans="2:5">
      <c r="B26" s="237" t="s">
        <v>35</v>
      </c>
      <c r="C26" s="46">
        <v>22</v>
      </c>
      <c r="D26" s="76" t="s">
        <v>33</v>
      </c>
      <c r="E26" s="236" t="s">
        <v>38</v>
      </c>
    </row>
    <row r="27" spans="2:5" ht="38.25">
      <c r="B27" s="237" t="s">
        <v>35</v>
      </c>
      <c r="C27" s="46">
        <v>23</v>
      </c>
      <c r="D27" t="s">
        <v>5</v>
      </c>
      <c r="E27" s="236" t="s">
        <v>39</v>
      </c>
    </row>
    <row r="28" spans="2:5">
      <c r="B28" s="237" t="s">
        <v>35</v>
      </c>
      <c r="C28" s="46">
        <v>24</v>
      </c>
      <c r="D28" s="76" t="s">
        <v>40</v>
      </c>
      <c r="E28" s="236" t="s">
        <v>19</v>
      </c>
    </row>
    <row r="29" spans="2:5">
      <c r="B29" s="237" t="s">
        <v>41</v>
      </c>
      <c r="C29" s="46">
        <v>25</v>
      </c>
      <c r="D29" s="76" t="s">
        <v>28</v>
      </c>
      <c r="E29" s="236" t="s">
        <v>42</v>
      </c>
    </row>
    <row r="30" spans="2:5">
      <c r="B30" s="237" t="s">
        <v>43</v>
      </c>
      <c r="C30" s="46">
        <v>26</v>
      </c>
      <c r="D30" s="76" t="s">
        <v>44</v>
      </c>
      <c r="E30" s="236" t="s">
        <v>45</v>
      </c>
    </row>
    <row r="31" spans="2:5">
      <c r="B31" s="237" t="s">
        <v>46</v>
      </c>
      <c r="C31" s="46">
        <v>27</v>
      </c>
      <c r="D31" s="76" t="s">
        <v>18</v>
      </c>
      <c r="E31" s="236" t="s">
        <v>47</v>
      </c>
    </row>
    <row r="32" spans="2:5" ht="25.5">
      <c r="B32" s="237" t="s">
        <v>46</v>
      </c>
      <c r="C32" s="46">
        <v>28</v>
      </c>
      <c r="D32" t="s">
        <v>17</v>
      </c>
      <c r="E32" s="236" t="s">
        <v>48</v>
      </c>
    </row>
    <row r="33" spans="2:5">
      <c r="B33" s="237" t="s">
        <v>46</v>
      </c>
      <c r="C33" s="46">
        <v>29</v>
      </c>
      <c r="D33" t="s">
        <v>33</v>
      </c>
    </row>
    <row r="34" spans="2:5">
      <c r="B34" s="237" t="s">
        <v>49</v>
      </c>
      <c r="C34" s="46">
        <v>30</v>
      </c>
      <c r="D34" t="s">
        <v>12</v>
      </c>
      <c r="E34" s="236" t="s">
        <v>47</v>
      </c>
    </row>
    <row r="35" spans="2:5" ht="51">
      <c r="B35" s="240" t="s">
        <v>50</v>
      </c>
      <c r="C35" s="46">
        <v>31</v>
      </c>
      <c r="D35" s="46" t="s">
        <v>5</v>
      </c>
      <c r="E35" s="236" t="s">
        <v>51</v>
      </c>
    </row>
    <row r="36" spans="2:5">
      <c r="B36" s="237" t="s">
        <v>52</v>
      </c>
      <c r="C36" s="46">
        <v>32</v>
      </c>
      <c r="D36" t="s">
        <v>30</v>
      </c>
      <c r="E36" s="236" t="s">
        <v>38</v>
      </c>
    </row>
    <row r="37" spans="2:5">
      <c r="B37" s="237" t="s">
        <v>52</v>
      </c>
      <c r="C37" s="46">
        <v>33</v>
      </c>
      <c r="D37" t="s">
        <v>17</v>
      </c>
      <c r="E37" s="236" t="s">
        <v>53</v>
      </c>
    </row>
    <row r="38" spans="2:5">
      <c r="B38" s="237" t="s">
        <v>52</v>
      </c>
      <c r="C38" s="46">
        <v>34</v>
      </c>
      <c r="D38" t="s">
        <v>12</v>
      </c>
      <c r="E38" s="236" t="s">
        <v>54</v>
      </c>
    </row>
    <row r="39" spans="2:5">
      <c r="B39" s="241" t="s">
        <v>52</v>
      </c>
      <c r="C39" s="93">
        <v>35</v>
      </c>
      <c r="D39" s="242" t="s">
        <v>22</v>
      </c>
      <c r="E39" s="243" t="s">
        <v>55</v>
      </c>
    </row>
    <row r="40" spans="2:5">
      <c r="B40" s="237" t="s">
        <v>56</v>
      </c>
      <c r="C40" s="46">
        <v>36</v>
      </c>
      <c r="D40" t="s">
        <v>40</v>
      </c>
      <c r="E40" s="236" t="s">
        <v>38</v>
      </c>
    </row>
    <row r="41" spans="2:5">
      <c r="B41" s="237" t="s">
        <v>57</v>
      </c>
      <c r="C41" s="46">
        <v>37</v>
      </c>
      <c r="D41" t="s">
        <v>33</v>
      </c>
      <c r="E41" s="236" t="s">
        <v>58</v>
      </c>
    </row>
    <row r="42" spans="2:5" ht="51">
      <c r="B42" s="237" t="s">
        <v>57</v>
      </c>
      <c r="C42" s="46">
        <v>38</v>
      </c>
      <c r="D42" t="s">
        <v>5</v>
      </c>
      <c r="E42" s="236" t="s">
        <v>59</v>
      </c>
    </row>
    <row r="43" spans="2:5" ht="51">
      <c r="B43" s="237" t="s">
        <v>60</v>
      </c>
      <c r="C43" s="46">
        <v>39</v>
      </c>
      <c r="D43" t="s">
        <v>5</v>
      </c>
      <c r="E43" s="236" t="s">
        <v>61</v>
      </c>
    </row>
    <row r="44" spans="2:5">
      <c r="B44" s="237" t="s">
        <v>62</v>
      </c>
      <c r="C44" s="46">
        <v>40</v>
      </c>
      <c r="D44" t="s">
        <v>5</v>
      </c>
      <c r="E44" s="236" t="s">
        <v>63</v>
      </c>
    </row>
    <row r="45" spans="2:5">
      <c r="B45" s="237" t="s">
        <v>62</v>
      </c>
      <c r="C45" s="46">
        <v>41</v>
      </c>
      <c r="D45" t="s">
        <v>5</v>
      </c>
      <c r="E45" s="236" t="s">
        <v>64</v>
      </c>
    </row>
    <row r="46" spans="2:5">
      <c r="B46" s="245" t="s">
        <v>605</v>
      </c>
      <c r="C46" s="46">
        <v>42</v>
      </c>
      <c r="D46" s="246" t="s">
        <v>606</v>
      </c>
      <c r="E46" s="248" t="s">
        <v>607</v>
      </c>
    </row>
    <row r="47" spans="2:5">
      <c r="B47" s="245" t="s">
        <v>610</v>
      </c>
      <c r="C47" s="247">
        <v>43</v>
      </c>
      <c r="D47" s="246" t="s">
        <v>611</v>
      </c>
      <c r="E47" s="236" t="s">
        <v>612</v>
      </c>
    </row>
    <row r="48" spans="2:5">
      <c r="B48" s="237"/>
    </row>
    <row r="49" spans="2:2">
      <c r="B49" s="237"/>
    </row>
    <row r="50" spans="2:2">
      <c r="B50" s="237"/>
    </row>
    <row r="51" spans="2:2">
      <c r="B51" s="237"/>
    </row>
    <row r="52" spans="2:2">
      <c r="B52" s="237"/>
    </row>
    <row r="53" spans="2:2">
      <c r="B53" s="237"/>
    </row>
    <row r="54" spans="2:2">
      <c r="B54" s="237"/>
    </row>
    <row r="55" spans="2:2">
      <c r="B55" s="237"/>
    </row>
    <row r="56" spans="2:2">
      <c r="B56" s="237"/>
    </row>
    <row r="57" spans="2:2">
      <c r="B57" s="237"/>
    </row>
    <row r="58" spans="2:2">
      <c r="B58" s="237"/>
    </row>
    <row r="59" spans="2:2">
      <c r="B59" s="237"/>
    </row>
  </sheetData>
  <phoneticPr fontId="1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3"/>
  <sheetViews>
    <sheetView zoomScale="85" zoomScaleNormal="85" workbookViewId="0">
      <pane xSplit="2" ySplit="3" topLeftCell="O31" activePane="bottomRight" state="frozen"/>
      <selection pane="topRight"/>
      <selection pane="bottomLeft"/>
      <selection pane="bottomRight" activeCell="X25" sqref="X25"/>
    </sheetView>
  </sheetViews>
  <sheetFormatPr defaultColWidth="9.42578125" defaultRowHeight="14.25"/>
  <cols>
    <col min="1" max="1" width="29.28515625" style="137" customWidth="1"/>
    <col min="2" max="2" width="49.7109375" style="137" customWidth="1"/>
    <col min="3" max="3" width="31.42578125" style="211" customWidth="1"/>
    <col min="4" max="4" width="31.5703125" style="227" customWidth="1"/>
    <col min="5" max="8" width="31.42578125" style="138" customWidth="1"/>
    <col min="9" max="9" width="31.42578125" style="211" customWidth="1"/>
    <col min="10" max="10" width="31.42578125" style="227" customWidth="1"/>
    <col min="11" max="15" width="31.42578125" style="138" customWidth="1"/>
    <col min="16" max="16" width="31.42578125" style="211" customWidth="1"/>
    <col min="17" max="17" width="31.42578125" style="227" customWidth="1"/>
    <col min="18" max="20" width="31.42578125" style="138" customWidth="1"/>
    <col min="21" max="21" width="24.28515625" style="137" customWidth="1"/>
    <col min="22" max="22" width="22" style="137" customWidth="1"/>
    <col min="23" max="23" width="28.42578125" style="137" customWidth="1"/>
    <col min="24" max="24" width="20.7109375" style="137" customWidth="1"/>
    <col min="25" max="26" width="31.42578125" style="138" customWidth="1"/>
    <col min="27" max="27" width="20.7109375" style="137" customWidth="1"/>
    <col min="28" max="28" width="15.140625" style="137" customWidth="1"/>
    <col min="29" max="16384" width="9.42578125" style="137"/>
  </cols>
  <sheetData>
    <row r="1" spans="1:28">
      <c r="A1" s="187" t="s">
        <v>65</v>
      </c>
      <c r="B1" s="138"/>
      <c r="U1" s="178"/>
      <c r="V1" s="178"/>
      <c r="W1"/>
    </row>
    <row r="2" spans="1:28" s="186" customFormat="1" ht="24" customHeight="1">
      <c r="A2" s="253" t="s">
        <v>66</v>
      </c>
      <c r="B2" s="255" t="s">
        <v>67</v>
      </c>
      <c r="C2" s="249" t="s">
        <v>5</v>
      </c>
      <c r="D2" s="250"/>
      <c r="E2" s="249" t="s">
        <v>8</v>
      </c>
      <c r="F2" s="250"/>
      <c r="G2" s="141" t="s">
        <v>12</v>
      </c>
      <c r="H2" s="141" t="s">
        <v>15</v>
      </c>
      <c r="I2" s="249" t="s">
        <v>17</v>
      </c>
      <c r="J2" s="250"/>
      <c r="K2" s="141" t="s">
        <v>22</v>
      </c>
      <c r="L2" s="141" t="s">
        <v>24</v>
      </c>
      <c r="M2" s="257" t="s">
        <v>26</v>
      </c>
      <c r="N2" s="258"/>
      <c r="O2" s="141" t="s">
        <v>27</v>
      </c>
      <c r="P2" s="249" t="s">
        <v>28</v>
      </c>
      <c r="Q2" s="250"/>
      <c r="R2" s="249" t="s">
        <v>30</v>
      </c>
      <c r="S2" s="250"/>
      <c r="T2" s="141" t="s">
        <v>31</v>
      </c>
      <c r="U2" s="251" t="s">
        <v>33</v>
      </c>
      <c r="V2" s="252"/>
      <c r="W2" s="141" t="s">
        <v>36</v>
      </c>
      <c r="X2" s="141" t="s">
        <v>37</v>
      </c>
      <c r="Y2" s="249" t="s">
        <v>40</v>
      </c>
      <c r="Z2" s="250"/>
      <c r="AA2" s="141" t="s">
        <v>44</v>
      </c>
      <c r="AB2" s="141" t="s">
        <v>18</v>
      </c>
    </row>
    <row r="3" spans="1:28" s="186" customFormat="1" ht="12" customHeight="1">
      <c r="A3" s="254"/>
      <c r="B3" s="256"/>
      <c r="C3" s="167" t="s">
        <v>68</v>
      </c>
      <c r="D3" s="168" t="s">
        <v>69</v>
      </c>
      <c r="E3" s="167" t="s">
        <v>68</v>
      </c>
      <c r="F3" s="168" t="s">
        <v>69</v>
      </c>
      <c r="G3" s="169" t="s">
        <v>68</v>
      </c>
      <c r="H3" s="169" t="s">
        <v>68</v>
      </c>
      <c r="I3" s="167" t="s">
        <v>68</v>
      </c>
      <c r="J3" s="168" t="s">
        <v>69</v>
      </c>
      <c r="K3" s="169" t="s">
        <v>68</v>
      </c>
      <c r="L3" s="169" t="s">
        <v>68</v>
      </c>
      <c r="M3" s="168" t="s">
        <v>68</v>
      </c>
      <c r="N3" s="168" t="s">
        <v>69</v>
      </c>
      <c r="O3" s="169" t="s">
        <v>68</v>
      </c>
      <c r="P3" s="167" t="s">
        <v>68</v>
      </c>
      <c r="Q3" s="168" t="s">
        <v>69</v>
      </c>
      <c r="R3" s="167" t="s">
        <v>68</v>
      </c>
      <c r="S3" s="168" t="s">
        <v>69</v>
      </c>
      <c r="T3" s="179" t="s">
        <v>69</v>
      </c>
      <c r="U3" s="163" t="s">
        <v>69</v>
      </c>
      <c r="V3" s="163" t="s">
        <v>68</v>
      </c>
      <c r="W3" s="179" t="s">
        <v>69</v>
      </c>
      <c r="X3" s="179" t="s">
        <v>68</v>
      </c>
      <c r="Y3" s="167" t="s">
        <v>68</v>
      </c>
      <c r="Z3" s="168" t="s">
        <v>69</v>
      </c>
      <c r="AA3" s="179" t="s">
        <v>69</v>
      </c>
      <c r="AB3" s="179" t="s">
        <v>69</v>
      </c>
    </row>
    <row r="4" spans="1:28" ht="24">
      <c r="A4" s="148" t="s">
        <v>70</v>
      </c>
      <c r="B4" s="192" t="s">
        <v>71</v>
      </c>
      <c r="C4" s="193" t="s">
        <v>72</v>
      </c>
      <c r="D4" s="193" t="s">
        <v>72</v>
      </c>
      <c r="E4" s="193" t="s">
        <v>72</v>
      </c>
      <c r="F4" s="193" t="s">
        <v>72</v>
      </c>
      <c r="G4" s="193" t="s">
        <v>72</v>
      </c>
      <c r="H4" s="193" t="s">
        <v>72</v>
      </c>
      <c r="I4" s="193" t="s">
        <v>72</v>
      </c>
      <c r="J4" s="193" t="s">
        <v>72</v>
      </c>
      <c r="K4" s="193" t="s">
        <v>72</v>
      </c>
      <c r="L4" s="193" t="s">
        <v>72</v>
      </c>
      <c r="M4" s="193" t="s">
        <v>72</v>
      </c>
      <c r="N4" s="193" t="s">
        <v>72</v>
      </c>
      <c r="O4" s="218" t="s">
        <v>72</v>
      </c>
      <c r="P4" s="193" t="s">
        <v>72</v>
      </c>
      <c r="Q4" s="193" t="s">
        <v>72</v>
      </c>
      <c r="R4" s="193" t="s">
        <v>72</v>
      </c>
      <c r="S4" s="193" t="s">
        <v>72</v>
      </c>
      <c r="T4" s="193" t="s">
        <v>72</v>
      </c>
      <c r="U4" s="180" t="s">
        <v>72</v>
      </c>
      <c r="V4" s="180" t="s">
        <v>72</v>
      </c>
      <c r="W4" s="193" t="s">
        <v>72</v>
      </c>
      <c r="X4" s="193" t="s">
        <v>72</v>
      </c>
      <c r="Y4" s="193" t="s">
        <v>72</v>
      </c>
      <c r="Z4" s="193" t="s">
        <v>72</v>
      </c>
      <c r="AA4" s="193" t="s">
        <v>72</v>
      </c>
      <c r="AB4" s="193" t="s">
        <v>72</v>
      </c>
    </row>
    <row r="5" spans="1:28">
      <c r="A5" s="148" t="s">
        <v>73</v>
      </c>
      <c r="B5" s="192"/>
      <c r="C5" s="193" t="s">
        <v>74</v>
      </c>
      <c r="D5" s="202" t="s">
        <v>75</v>
      </c>
      <c r="E5" s="193" t="s">
        <v>74</v>
      </c>
      <c r="F5" s="202" t="s">
        <v>75</v>
      </c>
      <c r="G5" s="148" t="s">
        <v>74</v>
      </c>
      <c r="H5" s="148" t="s">
        <v>74</v>
      </c>
      <c r="I5" s="193" t="s">
        <v>74</v>
      </c>
      <c r="J5" s="202" t="s">
        <v>75</v>
      </c>
      <c r="K5" s="148" t="s">
        <v>74</v>
      </c>
      <c r="L5" s="148" t="s">
        <v>74</v>
      </c>
      <c r="M5" s="193" t="s">
        <v>74</v>
      </c>
      <c r="N5" s="202" t="s">
        <v>75</v>
      </c>
      <c r="O5" s="218" t="s">
        <v>74</v>
      </c>
      <c r="P5" s="193" t="s">
        <v>74</v>
      </c>
      <c r="Q5" s="202" t="s">
        <v>75</v>
      </c>
      <c r="R5" s="193" t="s">
        <v>74</v>
      </c>
      <c r="S5" s="202" t="s">
        <v>75</v>
      </c>
      <c r="T5" s="202" t="s">
        <v>75</v>
      </c>
      <c r="U5" s="182" t="s">
        <v>75</v>
      </c>
      <c r="V5" s="180" t="s">
        <v>74</v>
      </c>
      <c r="W5" s="202" t="s">
        <v>75</v>
      </c>
      <c r="X5" s="193" t="s">
        <v>74</v>
      </c>
      <c r="Y5" s="193" t="s">
        <v>74</v>
      </c>
      <c r="Z5" s="202" t="s">
        <v>75</v>
      </c>
      <c r="AA5" s="193" t="s">
        <v>75</v>
      </c>
      <c r="AB5" s="202" t="s">
        <v>75</v>
      </c>
    </row>
    <row r="6" spans="1:28" ht="24">
      <c r="A6" s="173" t="s">
        <v>76</v>
      </c>
      <c r="B6" s="192" t="s">
        <v>77</v>
      </c>
      <c r="C6" s="193" t="s">
        <v>72</v>
      </c>
      <c r="D6" s="193" t="s">
        <v>72</v>
      </c>
      <c r="E6" s="193" t="s">
        <v>72</v>
      </c>
      <c r="F6" s="193" t="s">
        <v>72</v>
      </c>
      <c r="G6" s="193" t="s">
        <v>72</v>
      </c>
      <c r="H6" s="193" t="s">
        <v>72</v>
      </c>
      <c r="I6" s="193" t="s">
        <v>72</v>
      </c>
      <c r="J6" s="193" t="s">
        <v>72</v>
      </c>
      <c r="K6" s="193" t="s">
        <v>72</v>
      </c>
      <c r="L6" s="193" t="s">
        <v>72</v>
      </c>
      <c r="M6" s="193" t="s">
        <v>72</v>
      </c>
      <c r="N6" s="193" t="s">
        <v>72</v>
      </c>
      <c r="O6" s="218" t="s">
        <v>72</v>
      </c>
      <c r="P6" s="193" t="s">
        <v>72</v>
      </c>
      <c r="Q6" s="193" t="s">
        <v>72</v>
      </c>
      <c r="R6" s="193" t="s">
        <v>72</v>
      </c>
      <c r="S6" s="193" t="s">
        <v>72</v>
      </c>
      <c r="T6" s="193" t="s">
        <v>72</v>
      </c>
      <c r="U6" s="180" t="s">
        <v>72</v>
      </c>
      <c r="V6" s="180" t="s">
        <v>72</v>
      </c>
      <c r="W6" s="193" t="s">
        <v>72</v>
      </c>
      <c r="X6" s="193" t="s">
        <v>72</v>
      </c>
      <c r="Y6" s="193" t="s">
        <v>72</v>
      </c>
      <c r="Z6" s="193" t="s">
        <v>72</v>
      </c>
      <c r="AA6" s="193" t="s">
        <v>72</v>
      </c>
      <c r="AB6" s="193" t="s">
        <v>72</v>
      </c>
    </row>
    <row r="7" spans="1:28" ht="24">
      <c r="A7" s="148" t="s">
        <v>78</v>
      </c>
      <c r="B7" s="192" t="s">
        <v>79</v>
      </c>
      <c r="C7" s="193" t="s">
        <v>72</v>
      </c>
      <c r="D7" s="193" t="s">
        <v>72</v>
      </c>
      <c r="E7" s="193" t="s">
        <v>72</v>
      </c>
      <c r="F7" s="193" t="s">
        <v>72</v>
      </c>
      <c r="G7" s="193" t="s">
        <v>72</v>
      </c>
      <c r="H7" s="193" t="s">
        <v>72</v>
      </c>
      <c r="I7" s="193" t="s">
        <v>72</v>
      </c>
      <c r="J7" s="193" t="s">
        <v>72</v>
      </c>
      <c r="K7" s="193" t="s">
        <v>72</v>
      </c>
      <c r="L7" s="193" t="s">
        <v>72</v>
      </c>
      <c r="M7" s="193" t="s">
        <v>72</v>
      </c>
      <c r="N7" s="193" t="s">
        <v>72</v>
      </c>
      <c r="O7" s="218" t="s">
        <v>72</v>
      </c>
      <c r="P7" s="193" t="s">
        <v>72</v>
      </c>
      <c r="Q7" s="193" t="s">
        <v>72</v>
      </c>
      <c r="R7" s="193" t="s">
        <v>72</v>
      </c>
      <c r="S7" s="193" t="s">
        <v>72</v>
      </c>
      <c r="T7" s="193" t="s">
        <v>72</v>
      </c>
      <c r="U7" s="180" t="s">
        <v>72</v>
      </c>
      <c r="V7" s="180" t="s">
        <v>72</v>
      </c>
      <c r="W7" s="193" t="s">
        <v>72</v>
      </c>
      <c r="X7" s="193" t="s">
        <v>72</v>
      </c>
      <c r="Y7" s="193" t="s">
        <v>72</v>
      </c>
      <c r="Z7" s="193" t="s">
        <v>72</v>
      </c>
      <c r="AA7" s="193" t="s">
        <v>72</v>
      </c>
      <c r="AB7" s="193" t="s">
        <v>72</v>
      </c>
    </row>
    <row r="8" spans="1:28" ht="36">
      <c r="A8" s="148" t="s">
        <v>80</v>
      </c>
      <c r="B8" s="145" t="s">
        <v>81</v>
      </c>
      <c r="C8" s="193" t="s">
        <v>72</v>
      </c>
      <c r="D8" s="193" t="s">
        <v>72</v>
      </c>
      <c r="E8" s="193" t="s">
        <v>72</v>
      </c>
      <c r="F8" s="193" t="s">
        <v>72</v>
      </c>
      <c r="G8" s="193" t="s">
        <v>72</v>
      </c>
      <c r="H8" s="193" t="s">
        <v>72</v>
      </c>
      <c r="I8" s="193" t="s">
        <v>72</v>
      </c>
      <c r="J8" s="193" t="s">
        <v>72</v>
      </c>
      <c r="K8" s="193" t="s">
        <v>72</v>
      </c>
      <c r="L8" s="193" t="s">
        <v>72</v>
      </c>
      <c r="M8" s="193" t="s">
        <v>72</v>
      </c>
      <c r="N8" s="193" t="s">
        <v>72</v>
      </c>
      <c r="O8" s="218" t="s">
        <v>72</v>
      </c>
      <c r="P8" s="193" t="s">
        <v>72</v>
      </c>
      <c r="Q8" s="193" t="s">
        <v>72</v>
      </c>
      <c r="R8" s="193" t="s">
        <v>72</v>
      </c>
      <c r="S8" s="193" t="s">
        <v>72</v>
      </c>
      <c r="T8" s="226" t="s">
        <v>72</v>
      </c>
      <c r="U8" s="180" t="s">
        <v>72</v>
      </c>
      <c r="V8" s="180" t="s">
        <v>72</v>
      </c>
      <c r="W8" s="193" t="s">
        <v>72</v>
      </c>
      <c r="X8" s="193" t="s">
        <v>72</v>
      </c>
      <c r="Y8" s="197" t="s">
        <v>72</v>
      </c>
      <c r="Z8" s="197" t="s">
        <v>72</v>
      </c>
      <c r="AA8" s="193" t="s">
        <v>72</v>
      </c>
      <c r="AB8" s="193" t="s">
        <v>72</v>
      </c>
    </row>
    <row r="9" spans="1:28" ht="36">
      <c r="A9" s="148" t="s">
        <v>82</v>
      </c>
      <c r="B9" s="145" t="s">
        <v>83</v>
      </c>
      <c r="C9" s="193" t="s">
        <v>84</v>
      </c>
      <c r="D9" s="193" t="s">
        <v>85</v>
      </c>
      <c r="E9" s="193" t="s">
        <v>84</v>
      </c>
      <c r="F9" s="193" t="s">
        <v>84</v>
      </c>
      <c r="G9" s="193" t="s">
        <v>84</v>
      </c>
      <c r="H9" s="193" t="s">
        <v>84</v>
      </c>
      <c r="I9" s="193" t="s">
        <v>84</v>
      </c>
      <c r="J9" s="193" t="s">
        <v>86</v>
      </c>
      <c r="K9" s="193" t="s">
        <v>84</v>
      </c>
      <c r="L9" s="193" t="s">
        <v>84</v>
      </c>
      <c r="M9" s="193" t="s">
        <v>84</v>
      </c>
      <c r="N9" s="193" t="s">
        <v>84</v>
      </c>
      <c r="O9" s="219" t="s">
        <v>84</v>
      </c>
      <c r="P9" s="193" t="s">
        <v>84</v>
      </c>
      <c r="Q9" s="193" t="s">
        <v>87</v>
      </c>
      <c r="R9" s="193" t="s">
        <v>84</v>
      </c>
      <c r="S9" s="193" t="s">
        <v>84</v>
      </c>
      <c r="T9" s="193" t="s">
        <v>87</v>
      </c>
      <c r="U9" s="180" t="s">
        <v>88</v>
      </c>
      <c r="V9" s="180" t="s">
        <v>89</v>
      </c>
      <c r="W9" s="193" t="s">
        <v>87</v>
      </c>
      <c r="X9" s="193" t="s">
        <v>84</v>
      </c>
      <c r="Y9" s="193" t="s">
        <v>84</v>
      </c>
      <c r="Z9" s="193" t="s">
        <v>84</v>
      </c>
      <c r="AA9" s="193" t="s">
        <v>90</v>
      </c>
      <c r="AB9" s="180" t="s">
        <v>89</v>
      </c>
    </row>
    <row r="10" spans="1:28" ht="36">
      <c r="A10" s="145" t="s">
        <v>91</v>
      </c>
      <c r="B10" s="194" t="s">
        <v>92</v>
      </c>
      <c r="C10" s="193" t="s">
        <v>72</v>
      </c>
      <c r="D10" s="193" t="s">
        <v>72</v>
      </c>
      <c r="E10" s="193" t="s">
        <v>72</v>
      </c>
      <c r="F10" s="193" t="s">
        <v>72</v>
      </c>
      <c r="G10" s="193" t="s">
        <v>72</v>
      </c>
      <c r="H10" s="193" t="s">
        <v>72</v>
      </c>
      <c r="I10" s="193" t="s">
        <v>72</v>
      </c>
      <c r="J10" s="193" t="s">
        <v>72</v>
      </c>
      <c r="K10" s="193" t="s">
        <v>72</v>
      </c>
      <c r="L10" s="193" t="s">
        <v>72</v>
      </c>
      <c r="M10" s="193" t="s">
        <v>72</v>
      </c>
      <c r="N10" s="193" t="s">
        <v>72</v>
      </c>
      <c r="O10" s="218" t="s">
        <v>72</v>
      </c>
      <c r="P10" s="193" t="s">
        <v>72</v>
      </c>
      <c r="Q10" s="193" t="s">
        <v>72</v>
      </c>
      <c r="R10" s="193" t="s">
        <v>72</v>
      </c>
      <c r="S10" s="193" t="s">
        <v>72</v>
      </c>
      <c r="T10" s="193" t="s">
        <v>93</v>
      </c>
      <c r="U10" s="180" t="s">
        <v>72</v>
      </c>
      <c r="V10" s="180" t="s">
        <v>72</v>
      </c>
      <c r="W10" s="193" t="s">
        <v>72</v>
      </c>
      <c r="X10" s="193" t="s">
        <v>72</v>
      </c>
      <c r="Y10" s="197" t="s">
        <v>72</v>
      </c>
      <c r="Z10" s="197" t="s">
        <v>72</v>
      </c>
      <c r="AA10" s="193" t="s">
        <v>94</v>
      </c>
      <c r="AB10" s="193" t="s">
        <v>72</v>
      </c>
    </row>
    <row r="11" spans="1:28" ht="24">
      <c r="A11" s="148" t="s">
        <v>95</v>
      </c>
      <c r="B11" s="193" t="s">
        <v>96</v>
      </c>
      <c r="C11" s="193" t="s">
        <v>72</v>
      </c>
      <c r="D11" s="193" t="s">
        <v>72</v>
      </c>
      <c r="E11" s="193" t="s">
        <v>72</v>
      </c>
      <c r="F11" s="193" t="s">
        <v>72</v>
      </c>
      <c r="G11" s="193" t="s">
        <v>72</v>
      </c>
      <c r="H11" s="193" t="s">
        <v>72</v>
      </c>
      <c r="I11" s="193" t="s">
        <v>72</v>
      </c>
      <c r="J11" s="193" t="s">
        <v>72</v>
      </c>
      <c r="K11" s="193" t="s">
        <v>72</v>
      </c>
      <c r="L11" s="193" t="s">
        <v>97</v>
      </c>
      <c r="M11" s="193" t="s">
        <v>72</v>
      </c>
      <c r="N11" s="193" t="s">
        <v>72</v>
      </c>
      <c r="O11" s="218" t="s">
        <v>72</v>
      </c>
      <c r="P11" s="193" t="s">
        <v>72</v>
      </c>
      <c r="Q11" s="193" t="s">
        <v>72</v>
      </c>
      <c r="R11" s="193" t="s">
        <v>72</v>
      </c>
      <c r="S11" s="193" t="s">
        <v>72</v>
      </c>
      <c r="T11" s="193" t="s">
        <v>98</v>
      </c>
      <c r="U11" s="182" t="s">
        <v>98</v>
      </c>
      <c r="V11" s="180" t="s">
        <v>97</v>
      </c>
      <c r="W11" s="193" t="s">
        <v>72</v>
      </c>
      <c r="X11" s="193" t="s">
        <v>72</v>
      </c>
      <c r="Y11" s="193" t="s">
        <v>72</v>
      </c>
      <c r="Z11" s="197" t="s">
        <v>72</v>
      </c>
      <c r="AA11" s="193" t="s">
        <v>99</v>
      </c>
      <c r="AB11" s="193" t="s">
        <v>72</v>
      </c>
    </row>
    <row r="12" spans="1:28" ht="48">
      <c r="A12" s="148" t="s">
        <v>100</v>
      </c>
      <c r="B12" s="192"/>
      <c r="C12" s="193" t="s">
        <v>101</v>
      </c>
      <c r="D12" s="202" t="s">
        <v>102</v>
      </c>
      <c r="E12" s="193" t="s">
        <v>101</v>
      </c>
      <c r="F12" s="202" t="s">
        <v>103</v>
      </c>
      <c r="G12" s="193" t="s">
        <v>101</v>
      </c>
      <c r="H12" s="193" t="s">
        <v>101</v>
      </c>
      <c r="I12" s="193" t="s">
        <v>101</v>
      </c>
      <c r="J12" s="202" t="s">
        <v>103</v>
      </c>
      <c r="K12" s="193" t="s">
        <v>101</v>
      </c>
      <c r="L12" s="193" t="s">
        <v>101</v>
      </c>
      <c r="M12" s="193" t="s">
        <v>101</v>
      </c>
      <c r="N12" s="202" t="s">
        <v>103</v>
      </c>
      <c r="O12" s="218" t="s">
        <v>101</v>
      </c>
      <c r="P12" s="193" t="s">
        <v>101</v>
      </c>
      <c r="Q12" s="202" t="s">
        <v>102</v>
      </c>
      <c r="R12" s="193" t="s">
        <v>101</v>
      </c>
      <c r="S12" s="202" t="s">
        <v>103</v>
      </c>
      <c r="T12" s="193" t="s">
        <v>104</v>
      </c>
      <c r="U12" s="180" t="s">
        <v>105</v>
      </c>
      <c r="V12" s="180" t="s">
        <v>106</v>
      </c>
      <c r="W12" s="202" t="s">
        <v>102</v>
      </c>
      <c r="X12" s="193" t="s">
        <v>101</v>
      </c>
      <c r="Y12" s="193" t="s">
        <v>101</v>
      </c>
      <c r="Z12" s="202" t="s">
        <v>103</v>
      </c>
      <c r="AA12" s="193" t="s">
        <v>107</v>
      </c>
      <c r="AB12" s="192" t="s">
        <v>101</v>
      </c>
    </row>
    <row r="13" spans="1:28" ht="24">
      <c r="A13" s="148" t="s">
        <v>108</v>
      </c>
      <c r="B13" s="195" t="s">
        <v>109</v>
      </c>
      <c r="C13" s="193" t="s">
        <v>72</v>
      </c>
      <c r="D13" s="193" t="s">
        <v>72</v>
      </c>
      <c r="E13" s="193" t="s">
        <v>72</v>
      </c>
      <c r="F13" s="193" t="s">
        <v>72</v>
      </c>
      <c r="G13" s="193" t="s">
        <v>72</v>
      </c>
      <c r="H13" s="193" t="s">
        <v>72</v>
      </c>
      <c r="I13" s="193" t="s">
        <v>72</v>
      </c>
      <c r="J13" s="193" t="s">
        <v>72</v>
      </c>
      <c r="K13" s="193" t="s">
        <v>72</v>
      </c>
      <c r="L13" s="193" t="s">
        <v>72</v>
      </c>
      <c r="M13" s="193" t="s">
        <v>72</v>
      </c>
      <c r="N13" s="193" t="s">
        <v>72</v>
      </c>
      <c r="O13" s="218" t="s">
        <v>110</v>
      </c>
      <c r="P13" s="193" t="s">
        <v>72</v>
      </c>
      <c r="Q13" s="193" t="s">
        <v>72</v>
      </c>
      <c r="R13" s="193" t="s">
        <v>72</v>
      </c>
      <c r="S13" s="193" t="s">
        <v>72</v>
      </c>
      <c r="T13" s="193" t="s">
        <v>72</v>
      </c>
      <c r="U13" s="230" t="s">
        <v>111</v>
      </c>
      <c r="V13" s="230" t="s">
        <v>111</v>
      </c>
      <c r="W13" s="193" t="s">
        <v>72</v>
      </c>
      <c r="X13" s="193" t="s">
        <v>72</v>
      </c>
      <c r="Y13" s="197" t="s">
        <v>72</v>
      </c>
      <c r="Z13" s="197" t="s">
        <v>72</v>
      </c>
      <c r="AA13" s="193" t="s">
        <v>112</v>
      </c>
      <c r="AB13" s="193" t="s">
        <v>72</v>
      </c>
    </row>
    <row r="14" spans="1:28" ht="24">
      <c r="A14" s="148" t="s">
        <v>113</v>
      </c>
      <c r="B14" s="192"/>
      <c r="C14" s="195" t="s">
        <v>114</v>
      </c>
      <c r="D14" s="195" t="s">
        <v>115</v>
      </c>
      <c r="E14" s="195" t="s">
        <v>114</v>
      </c>
      <c r="F14" s="193" t="s">
        <v>116</v>
      </c>
      <c r="G14" s="195" t="s">
        <v>114</v>
      </c>
      <c r="H14" s="195" t="s">
        <v>114</v>
      </c>
      <c r="I14" s="195" t="s">
        <v>114</v>
      </c>
      <c r="J14" s="193" t="s">
        <v>117</v>
      </c>
      <c r="K14" s="195" t="s">
        <v>114</v>
      </c>
      <c r="L14" s="195" t="s">
        <v>114</v>
      </c>
      <c r="M14" s="195" t="s">
        <v>114</v>
      </c>
      <c r="N14" s="193" t="s">
        <v>118</v>
      </c>
      <c r="O14" s="218" t="s">
        <v>114</v>
      </c>
      <c r="P14" s="195" t="s">
        <v>114</v>
      </c>
      <c r="Q14" s="193" t="s">
        <v>118</v>
      </c>
      <c r="R14" s="195" t="s">
        <v>114</v>
      </c>
      <c r="S14" s="193" t="s">
        <v>118</v>
      </c>
      <c r="T14" s="193" t="s">
        <v>119</v>
      </c>
      <c r="U14" s="231" t="s">
        <v>120</v>
      </c>
      <c r="V14" s="230" t="s">
        <v>114</v>
      </c>
      <c r="W14" s="193" t="s">
        <v>118</v>
      </c>
      <c r="X14" s="195" t="s">
        <v>114</v>
      </c>
      <c r="Y14" s="196" t="s">
        <v>114</v>
      </c>
      <c r="Z14" s="197" t="s">
        <v>121</v>
      </c>
      <c r="AA14" s="193" t="s">
        <v>122</v>
      </c>
      <c r="AB14" s="231" t="s">
        <v>120</v>
      </c>
    </row>
    <row r="15" spans="1:28" ht="48">
      <c r="A15" s="148" t="s">
        <v>123</v>
      </c>
      <c r="B15" s="192"/>
      <c r="C15" s="195" t="s">
        <v>124</v>
      </c>
      <c r="D15" s="195" t="s">
        <v>125</v>
      </c>
      <c r="E15" s="195" t="s">
        <v>124</v>
      </c>
      <c r="F15" s="195" t="s">
        <v>124</v>
      </c>
      <c r="G15" s="195" t="s">
        <v>126</v>
      </c>
      <c r="H15" s="195" t="s">
        <v>126</v>
      </c>
      <c r="I15" s="195" t="s">
        <v>124</v>
      </c>
      <c r="J15" s="193" t="s">
        <v>127</v>
      </c>
      <c r="K15" s="148" t="s">
        <v>128</v>
      </c>
      <c r="L15" s="195" t="s">
        <v>129</v>
      </c>
      <c r="M15" s="195" t="s">
        <v>130</v>
      </c>
      <c r="N15" s="202" t="s">
        <v>131</v>
      </c>
      <c r="O15" s="218" t="s">
        <v>132</v>
      </c>
      <c r="P15" s="195" t="s">
        <v>124</v>
      </c>
      <c r="Q15" s="202" t="s">
        <v>131</v>
      </c>
      <c r="R15" s="195" t="s">
        <v>124</v>
      </c>
      <c r="S15" s="202" t="s">
        <v>131</v>
      </c>
      <c r="T15" s="221" t="s">
        <v>131</v>
      </c>
      <c r="U15" s="184" t="s">
        <v>131</v>
      </c>
      <c r="V15" s="184" t="s">
        <v>133</v>
      </c>
      <c r="W15" s="202" t="s">
        <v>131</v>
      </c>
      <c r="X15" s="195" t="s">
        <v>124</v>
      </c>
      <c r="Y15" s="196" t="s">
        <v>124</v>
      </c>
      <c r="Z15" s="201" t="s">
        <v>131</v>
      </c>
      <c r="AA15" s="193" t="s">
        <v>131</v>
      </c>
      <c r="AB15" s="184" t="s">
        <v>134</v>
      </c>
    </row>
    <row r="16" spans="1:28">
      <c r="A16" s="173" t="s">
        <v>135</v>
      </c>
      <c r="B16" s="192"/>
      <c r="C16" s="195" t="s">
        <v>136</v>
      </c>
      <c r="D16" s="195" t="s">
        <v>136</v>
      </c>
      <c r="E16" s="195" t="s">
        <v>136</v>
      </c>
      <c r="F16" s="195" t="s">
        <v>136</v>
      </c>
      <c r="G16" s="195" t="s">
        <v>136</v>
      </c>
      <c r="H16" s="195" t="s">
        <v>136</v>
      </c>
      <c r="I16" s="195" t="s">
        <v>136</v>
      </c>
      <c r="J16" s="195" t="s">
        <v>136</v>
      </c>
      <c r="K16" s="195" t="s">
        <v>136</v>
      </c>
      <c r="L16" s="195" t="s">
        <v>136</v>
      </c>
      <c r="M16" s="195" t="s">
        <v>136</v>
      </c>
      <c r="N16" s="195" t="s">
        <v>136</v>
      </c>
      <c r="O16" s="218" t="s">
        <v>136</v>
      </c>
      <c r="P16" s="195" t="s">
        <v>136</v>
      </c>
      <c r="Q16" s="195" t="s">
        <v>136</v>
      </c>
      <c r="R16" s="195" t="s">
        <v>136</v>
      </c>
      <c r="S16" s="195" t="s">
        <v>136</v>
      </c>
      <c r="T16" s="232" t="s">
        <v>136</v>
      </c>
      <c r="U16" s="230" t="s">
        <v>136</v>
      </c>
      <c r="V16" s="230" t="s">
        <v>136</v>
      </c>
      <c r="W16" s="195" t="s">
        <v>136</v>
      </c>
      <c r="X16" s="195" t="s">
        <v>136</v>
      </c>
      <c r="Y16" s="196" t="s">
        <v>136</v>
      </c>
      <c r="Z16" s="196" t="s">
        <v>136</v>
      </c>
      <c r="AA16" s="193"/>
      <c r="AB16" s="195" t="s">
        <v>136</v>
      </c>
    </row>
    <row r="17" spans="1:28">
      <c r="A17" s="148" t="s">
        <v>137</v>
      </c>
      <c r="B17" s="192"/>
      <c r="C17" s="195" t="s">
        <v>138</v>
      </c>
      <c r="D17" s="195" t="s">
        <v>138</v>
      </c>
      <c r="E17" s="195" t="s">
        <v>138</v>
      </c>
      <c r="F17" s="195" t="s">
        <v>138</v>
      </c>
      <c r="G17" s="195" t="s">
        <v>138</v>
      </c>
      <c r="H17" s="195" t="s">
        <v>138</v>
      </c>
      <c r="I17" s="195" t="s">
        <v>138</v>
      </c>
      <c r="J17" s="195" t="s">
        <v>138</v>
      </c>
      <c r="K17" s="195" t="s">
        <v>138</v>
      </c>
      <c r="L17" s="195" t="s">
        <v>138</v>
      </c>
      <c r="M17" s="195" t="s">
        <v>138</v>
      </c>
      <c r="N17" s="195" t="s">
        <v>138</v>
      </c>
      <c r="O17" s="218" t="s">
        <v>131</v>
      </c>
      <c r="P17" s="195" t="s">
        <v>138</v>
      </c>
      <c r="Q17" s="195" t="s">
        <v>138</v>
      </c>
      <c r="R17" s="195" t="s">
        <v>138</v>
      </c>
      <c r="S17" s="195" t="s">
        <v>138</v>
      </c>
      <c r="T17" s="195" t="s">
        <v>138</v>
      </c>
      <c r="U17" s="230" t="s">
        <v>138</v>
      </c>
      <c r="V17" s="230" t="s">
        <v>138</v>
      </c>
      <c r="W17" s="195" t="s">
        <v>138</v>
      </c>
      <c r="X17" s="195" t="s">
        <v>138</v>
      </c>
      <c r="Y17" s="196" t="s">
        <v>138</v>
      </c>
      <c r="Z17" s="196" t="s">
        <v>139</v>
      </c>
      <c r="AA17" s="193" t="s">
        <v>140</v>
      </c>
      <c r="AB17" s="195" t="s">
        <v>138</v>
      </c>
    </row>
    <row r="18" spans="1:28" ht="24">
      <c r="A18" s="148" t="s">
        <v>141</v>
      </c>
      <c r="B18" s="192"/>
      <c r="C18" s="195" t="s">
        <v>142</v>
      </c>
      <c r="D18" s="195" t="s">
        <v>142</v>
      </c>
      <c r="E18" s="195" t="s">
        <v>142</v>
      </c>
      <c r="F18" s="195" t="s">
        <v>142</v>
      </c>
      <c r="G18" s="195" t="s">
        <v>142</v>
      </c>
      <c r="H18" s="195" t="s">
        <v>142</v>
      </c>
      <c r="I18" s="195" t="s">
        <v>142</v>
      </c>
      <c r="J18" s="195" t="s">
        <v>142</v>
      </c>
      <c r="K18" s="195" t="s">
        <v>142</v>
      </c>
      <c r="L18" s="195" t="s">
        <v>143</v>
      </c>
      <c r="M18" s="195" t="s">
        <v>142</v>
      </c>
      <c r="N18" s="195" t="s">
        <v>142</v>
      </c>
      <c r="O18" s="218" t="s">
        <v>142</v>
      </c>
      <c r="P18" s="195" t="s">
        <v>144</v>
      </c>
      <c r="Q18" s="195" t="s">
        <v>142</v>
      </c>
      <c r="R18" s="195" t="s">
        <v>142</v>
      </c>
      <c r="S18" s="195" t="s">
        <v>142</v>
      </c>
      <c r="T18" s="195" t="s">
        <v>142</v>
      </c>
      <c r="U18" s="230" t="s">
        <v>142</v>
      </c>
      <c r="V18" s="230" t="s">
        <v>142</v>
      </c>
      <c r="W18" s="195" t="s">
        <v>142</v>
      </c>
      <c r="X18" s="195" t="s">
        <v>142</v>
      </c>
      <c r="Y18" s="196" t="s">
        <v>145</v>
      </c>
      <c r="Z18" s="196" t="s">
        <v>145</v>
      </c>
      <c r="AA18" s="193"/>
      <c r="AB18" s="195" t="s">
        <v>142</v>
      </c>
    </row>
    <row r="19" spans="1:28" ht="24">
      <c r="A19" s="148" t="s">
        <v>146</v>
      </c>
      <c r="B19" s="145" t="s">
        <v>147</v>
      </c>
      <c r="C19" s="193" t="s">
        <v>72</v>
      </c>
      <c r="D19" s="193" t="s">
        <v>72</v>
      </c>
      <c r="E19" s="193" t="s">
        <v>72</v>
      </c>
      <c r="F19" s="193" t="s">
        <v>72</v>
      </c>
      <c r="G19" s="193" t="s">
        <v>72</v>
      </c>
      <c r="H19" s="193" t="s">
        <v>72</v>
      </c>
      <c r="I19" s="193" t="s">
        <v>72</v>
      </c>
      <c r="J19" s="193" t="s">
        <v>72</v>
      </c>
      <c r="K19" s="193" t="s">
        <v>72</v>
      </c>
      <c r="L19" s="193" t="s">
        <v>72</v>
      </c>
      <c r="M19" s="193" t="s">
        <v>72</v>
      </c>
      <c r="N19" s="193" t="s">
        <v>72</v>
      </c>
      <c r="O19" s="218" t="s">
        <v>72</v>
      </c>
      <c r="P19" s="193" t="s">
        <v>72</v>
      </c>
      <c r="Q19" s="193" t="s">
        <v>72</v>
      </c>
      <c r="R19" s="193" t="s">
        <v>72</v>
      </c>
      <c r="S19" s="193" t="s">
        <v>72</v>
      </c>
      <c r="T19" s="226" t="s">
        <v>72</v>
      </c>
      <c r="U19" s="180" t="s">
        <v>72</v>
      </c>
      <c r="V19" s="180" t="s">
        <v>72</v>
      </c>
      <c r="W19" s="193" t="s">
        <v>72</v>
      </c>
      <c r="X19" s="193" t="s">
        <v>72</v>
      </c>
      <c r="Y19" s="197" t="s">
        <v>72</v>
      </c>
      <c r="Z19" s="197" t="s">
        <v>72</v>
      </c>
      <c r="AA19" s="193" t="s">
        <v>72</v>
      </c>
      <c r="AB19" s="193" t="s">
        <v>72</v>
      </c>
    </row>
    <row r="20" spans="1:28" ht="72">
      <c r="A20" s="148" t="s">
        <v>148</v>
      </c>
      <c r="B20" s="171" t="s">
        <v>149</v>
      </c>
      <c r="C20" s="195" t="s">
        <v>131</v>
      </c>
      <c r="D20" s="193" t="s">
        <v>150</v>
      </c>
      <c r="E20" s="195" t="s">
        <v>131</v>
      </c>
      <c r="F20" s="197" t="s">
        <v>131</v>
      </c>
      <c r="G20" s="195" t="s">
        <v>131</v>
      </c>
      <c r="H20" s="195" t="s">
        <v>131</v>
      </c>
      <c r="I20" s="195" t="s">
        <v>131</v>
      </c>
      <c r="J20" s="193" t="s">
        <v>151</v>
      </c>
      <c r="K20" s="195" t="s">
        <v>131</v>
      </c>
      <c r="L20" s="195" t="s">
        <v>131</v>
      </c>
      <c r="M20" s="195" t="s">
        <v>131</v>
      </c>
      <c r="N20" s="193" t="s">
        <v>152</v>
      </c>
      <c r="O20" s="218" t="s">
        <v>131</v>
      </c>
      <c r="P20" s="195" t="s">
        <v>131</v>
      </c>
      <c r="Q20" s="193" t="s">
        <v>153</v>
      </c>
      <c r="R20" s="195" t="s">
        <v>131</v>
      </c>
      <c r="S20" s="193" t="s">
        <v>153</v>
      </c>
      <c r="T20" s="226" t="s">
        <v>154</v>
      </c>
      <c r="U20" s="230" t="s">
        <v>155</v>
      </c>
      <c r="V20" s="230" t="s">
        <v>131</v>
      </c>
      <c r="W20" s="193" t="s">
        <v>153</v>
      </c>
      <c r="X20" s="195" t="s">
        <v>131</v>
      </c>
      <c r="Y20" s="196" t="s">
        <v>131</v>
      </c>
      <c r="Z20" s="197" t="s">
        <v>156</v>
      </c>
      <c r="AA20" s="193" t="s">
        <v>157</v>
      </c>
      <c r="AB20" s="197" t="s">
        <v>156</v>
      </c>
    </row>
    <row r="21" spans="1:28" ht="60">
      <c r="A21" s="148" t="s">
        <v>158</v>
      </c>
      <c r="B21" s="192"/>
      <c r="C21" s="195" t="s">
        <v>159</v>
      </c>
      <c r="D21" s="193" t="s">
        <v>160</v>
      </c>
      <c r="E21" s="195" t="s">
        <v>159</v>
      </c>
      <c r="F21" s="195" t="s">
        <v>159</v>
      </c>
      <c r="G21" s="195" t="s">
        <v>159</v>
      </c>
      <c r="H21" s="195" t="s">
        <v>159</v>
      </c>
      <c r="I21" s="195" t="s">
        <v>161</v>
      </c>
      <c r="J21" s="193" t="s">
        <v>162</v>
      </c>
      <c r="K21" s="195" t="s">
        <v>159</v>
      </c>
      <c r="L21" s="195" t="s">
        <v>159</v>
      </c>
      <c r="M21" s="195" t="s">
        <v>159</v>
      </c>
      <c r="N21" s="193" t="s">
        <v>160</v>
      </c>
      <c r="O21" s="219" t="s">
        <v>159</v>
      </c>
      <c r="P21" s="195" t="s">
        <v>159</v>
      </c>
      <c r="Q21" s="193" t="s">
        <v>160</v>
      </c>
      <c r="R21" s="195" t="s">
        <v>159</v>
      </c>
      <c r="S21" s="193" t="s">
        <v>160</v>
      </c>
      <c r="T21" s="226" t="s">
        <v>163</v>
      </c>
      <c r="U21" s="230" t="s">
        <v>159</v>
      </c>
      <c r="V21" s="230" t="s">
        <v>159</v>
      </c>
      <c r="W21" s="193" t="s">
        <v>160</v>
      </c>
      <c r="X21" s="195" t="s">
        <v>159</v>
      </c>
      <c r="Y21" s="196" t="s">
        <v>164</v>
      </c>
      <c r="Z21" s="197" t="s">
        <v>165</v>
      </c>
      <c r="AA21" s="193" t="s">
        <v>166</v>
      </c>
      <c r="AB21" s="197" t="s">
        <v>167</v>
      </c>
    </row>
    <row r="22" spans="1:28" ht="48">
      <c r="A22" s="148" t="s">
        <v>168</v>
      </c>
      <c r="B22" s="192"/>
      <c r="C22" s="195" t="s">
        <v>169</v>
      </c>
      <c r="D22" s="195" t="s">
        <v>169</v>
      </c>
      <c r="E22" s="195" t="s">
        <v>169</v>
      </c>
      <c r="F22" s="195" t="s">
        <v>169</v>
      </c>
      <c r="G22" s="171" t="s">
        <v>169</v>
      </c>
      <c r="H22" s="171" t="s">
        <v>169</v>
      </c>
      <c r="I22" s="195" t="s">
        <v>169</v>
      </c>
      <c r="J22" s="195" t="s">
        <v>169</v>
      </c>
      <c r="K22" s="171" t="s">
        <v>169</v>
      </c>
      <c r="L22" s="171" t="s">
        <v>169</v>
      </c>
      <c r="M22" s="195" t="s">
        <v>169</v>
      </c>
      <c r="N22" s="195" t="s">
        <v>169</v>
      </c>
      <c r="O22" s="219" t="s">
        <v>169</v>
      </c>
      <c r="P22" s="195" t="s">
        <v>169</v>
      </c>
      <c r="Q22" s="195" t="s">
        <v>169</v>
      </c>
      <c r="R22" s="195" t="s">
        <v>169</v>
      </c>
      <c r="S22" s="195" t="s">
        <v>169</v>
      </c>
      <c r="T22" s="232" t="s">
        <v>169</v>
      </c>
      <c r="U22" s="230" t="s">
        <v>169</v>
      </c>
      <c r="V22" s="230" t="s">
        <v>169</v>
      </c>
      <c r="W22" s="195" t="s">
        <v>169</v>
      </c>
      <c r="X22" s="195" t="s">
        <v>169</v>
      </c>
      <c r="Y22" s="196" t="s">
        <v>169</v>
      </c>
      <c r="Z22" s="196" t="s">
        <v>169</v>
      </c>
      <c r="AA22" s="193" t="s">
        <v>170</v>
      </c>
      <c r="AB22" s="195" t="s">
        <v>169</v>
      </c>
    </row>
    <row r="23" spans="1:28" ht="24">
      <c r="A23" s="148" t="s">
        <v>171</v>
      </c>
      <c r="B23" s="202">
        <v>1</v>
      </c>
      <c r="C23" s="193" t="s">
        <v>72</v>
      </c>
      <c r="D23" s="193" t="s">
        <v>72</v>
      </c>
      <c r="E23" s="193" t="s">
        <v>72</v>
      </c>
      <c r="F23" s="193" t="s">
        <v>72</v>
      </c>
      <c r="G23" s="193" t="s">
        <v>72</v>
      </c>
      <c r="H23" s="193" t="s">
        <v>72</v>
      </c>
      <c r="I23" s="193" t="s">
        <v>72</v>
      </c>
      <c r="J23" s="193" t="s">
        <v>72</v>
      </c>
      <c r="K23" s="193" t="s">
        <v>72</v>
      </c>
      <c r="L23" s="193" t="s">
        <v>72</v>
      </c>
      <c r="M23" s="193" t="s">
        <v>72</v>
      </c>
      <c r="N23" s="193" t="s">
        <v>72</v>
      </c>
      <c r="O23" s="218" t="s">
        <v>72</v>
      </c>
      <c r="P23" s="193" t="s">
        <v>72</v>
      </c>
      <c r="Q23" s="193" t="s">
        <v>72</v>
      </c>
      <c r="R23" s="193" t="s">
        <v>72</v>
      </c>
      <c r="S23" s="193" t="s">
        <v>72</v>
      </c>
      <c r="T23" s="193" t="s">
        <v>72</v>
      </c>
      <c r="U23" s="180" t="s">
        <v>72</v>
      </c>
      <c r="V23" s="180" t="s">
        <v>72</v>
      </c>
      <c r="W23" s="193" t="s">
        <v>72</v>
      </c>
      <c r="X23" s="193" t="s">
        <v>72</v>
      </c>
      <c r="Y23" s="197" t="s">
        <v>72</v>
      </c>
      <c r="Z23" s="197" t="s">
        <v>72</v>
      </c>
      <c r="AA23" s="193" t="s">
        <v>72</v>
      </c>
      <c r="AB23" s="193" t="s">
        <v>72</v>
      </c>
    </row>
    <row r="24" spans="1:28" ht="24">
      <c r="A24" s="148" t="s">
        <v>172</v>
      </c>
      <c r="B24" s="192" t="s">
        <v>173</v>
      </c>
      <c r="C24" s="195" t="s">
        <v>174</v>
      </c>
      <c r="D24" s="195" t="s">
        <v>174</v>
      </c>
      <c r="E24" s="195" t="s">
        <v>174</v>
      </c>
      <c r="F24" s="195" t="s">
        <v>174</v>
      </c>
      <c r="G24" s="195" t="s">
        <v>174</v>
      </c>
      <c r="H24" s="195" t="s">
        <v>174</v>
      </c>
      <c r="I24" s="195" t="s">
        <v>174</v>
      </c>
      <c r="J24" s="195" t="s">
        <v>174</v>
      </c>
      <c r="K24" s="195" t="s">
        <v>174</v>
      </c>
      <c r="L24" s="195" t="s">
        <v>174</v>
      </c>
      <c r="M24" s="195" t="s">
        <v>174</v>
      </c>
      <c r="N24" s="195" t="s">
        <v>174</v>
      </c>
      <c r="O24" s="218" t="s">
        <v>174</v>
      </c>
      <c r="P24" s="195" t="s">
        <v>174</v>
      </c>
      <c r="Q24" s="195" t="s">
        <v>174</v>
      </c>
      <c r="R24" s="195" t="s">
        <v>174</v>
      </c>
      <c r="S24" s="195" t="s">
        <v>174</v>
      </c>
      <c r="T24" s="232" t="s">
        <v>174</v>
      </c>
      <c r="U24" s="230" t="s">
        <v>174</v>
      </c>
      <c r="V24" s="230" t="s">
        <v>174</v>
      </c>
      <c r="W24" s="195" t="s">
        <v>174</v>
      </c>
      <c r="X24" s="195" t="s">
        <v>174</v>
      </c>
      <c r="Y24" s="196" t="s">
        <v>174</v>
      </c>
      <c r="Z24" s="196" t="s">
        <v>174</v>
      </c>
      <c r="AA24" s="193" t="s">
        <v>175</v>
      </c>
      <c r="AB24" s="195" t="s">
        <v>174</v>
      </c>
    </row>
    <row r="25" spans="1:28" ht="36">
      <c r="A25" s="148" t="s">
        <v>176</v>
      </c>
      <c r="B25" s="192"/>
      <c r="C25" s="193" t="s">
        <v>177</v>
      </c>
      <c r="D25" s="193" t="s">
        <v>177</v>
      </c>
      <c r="E25" s="197"/>
      <c r="F25" s="197"/>
      <c r="G25" s="193" t="s">
        <v>177</v>
      </c>
      <c r="H25" s="193" t="s">
        <v>177</v>
      </c>
      <c r="I25" s="193" t="s">
        <v>177</v>
      </c>
      <c r="J25" s="193" t="s">
        <v>177</v>
      </c>
      <c r="K25" s="193" t="s">
        <v>177</v>
      </c>
      <c r="L25" s="193" t="s">
        <v>177</v>
      </c>
      <c r="M25" s="193" t="s">
        <v>177</v>
      </c>
      <c r="N25" s="193" t="s">
        <v>177</v>
      </c>
      <c r="O25" s="219" t="s">
        <v>177</v>
      </c>
      <c r="P25" s="193" t="s">
        <v>177</v>
      </c>
      <c r="Q25" s="193" t="s">
        <v>177</v>
      </c>
      <c r="R25" s="193" t="s">
        <v>177</v>
      </c>
      <c r="S25" s="193" t="s">
        <v>177</v>
      </c>
      <c r="T25" s="226" t="s">
        <v>177</v>
      </c>
      <c r="U25" s="180" t="s">
        <v>178</v>
      </c>
      <c r="V25" s="180" t="s">
        <v>178</v>
      </c>
      <c r="W25" s="193" t="s">
        <v>177</v>
      </c>
      <c r="X25" s="193" t="s">
        <v>177</v>
      </c>
      <c r="Y25" s="197" t="s">
        <v>177</v>
      </c>
      <c r="Z25" s="197" t="s">
        <v>177</v>
      </c>
      <c r="AA25" s="193" t="s">
        <v>179</v>
      </c>
      <c r="AB25" s="193" t="s">
        <v>177</v>
      </c>
    </row>
    <row r="26" spans="1:28" ht="144">
      <c r="A26" s="151" t="s">
        <v>180</v>
      </c>
      <c r="B26" s="151" t="s">
        <v>181</v>
      </c>
      <c r="C26" s="197" t="s">
        <v>182</v>
      </c>
      <c r="D26" s="197" t="s">
        <v>183</v>
      </c>
      <c r="E26" s="197" t="s">
        <v>184</v>
      </c>
      <c r="F26" s="197" t="s">
        <v>184</v>
      </c>
      <c r="G26" s="197" t="s">
        <v>185</v>
      </c>
      <c r="H26" s="197" t="s">
        <v>185</v>
      </c>
      <c r="I26" s="197" t="s">
        <v>186</v>
      </c>
      <c r="J26" s="197" t="s">
        <v>187</v>
      </c>
      <c r="K26" s="197" t="s">
        <v>185</v>
      </c>
      <c r="L26" s="197" t="s">
        <v>185</v>
      </c>
      <c r="M26" s="197" t="s">
        <v>182</v>
      </c>
      <c r="N26" s="197" t="s">
        <v>188</v>
      </c>
      <c r="O26" s="219" t="s">
        <v>189</v>
      </c>
      <c r="P26" s="197" t="s">
        <v>182</v>
      </c>
      <c r="Q26" s="197" t="s">
        <v>190</v>
      </c>
      <c r="R26" s="197" t="s">
        <v>182</v>
      </c>
      <c r="S26" s="197" t="s">
        <v>190</v>
      </c>
      <c r="T26" s="197" t="s">
        <v>191</v>
      </c>
      <c r="U26" s="180" t="s">
        <v>192</v>
      </c>
      <c r="V26" s="180" t="s">
        <v>192</v>
      </c>
      <c r="W26" s="197" t="s">
        <v>188</v>
      </c>
      <c r="X26" s="197" t="s">
        <v>182</v>
      </c>
      <c r="Y26" s="197" t="s">
        <v>193</v>
      </c>
      <c r="Z26" s="197" t="s">
        <v>194</v>
      </c>
      <c r="AA26" s="193" t="s">
        <v>195</v>
      </c>
      <c r="AB26" s="235" t="s">
        <v>196</v>
      </c>
    </row>
    <row r="27" spans="1:28" ht="71.25" customHeight="1">
      <c r="A27" s="151" t="s">
        <v>197</v>
      </c>
      <c r="B27" s="151" t="s">
        <v>198</v>
      </c>
      <c r="C27" s="193" t="s">
        <v>199</v>
      </c>
      <c r="D27" s="193" t="s">
        <v>199</v>
      </c>
      <c r="E27" s="193" t="s">
        <v>199</v>
      </c>
      <c r="F27" s="193" t="s">
        <v>199</v>
      </c>
      <c r="G27" s="193" t="s">
        <v>200</v>
      </c>
      <c r="H27" s="193" t="s">
        <v>200</v>
      </c>
      <c r="I27" s="193" t="s">
        <v>199</v>
      </c>
      <c r="J27" s="193" t="s">
        <v>199</v>
      </c>
      <c r="K27" s="193" t="s">
        <v>200</v>
      </c>
      <c r="L27" s="193" t="s">
        <v>200</v>
      </c>
      <c r="M27" s="193" t="s">
        <v>199</v>
      </c>
      <c r="N27" s="193" t="s">
        <v>199</v>
      </c>
      <c r="O27" s="219" t="s">
        <v>199</v>
      </c>
      <c r="P27" s="193" t="s">
        <v>199</v>
      </c>
      <c r="Q27" s="193" t="s">
        <v>199</v>
      </c>
      <c r="R27" s="193" t="s">
        <v>199</v>
      </c>
      <c r="S27" s="193" t="s">
        <v>199</v>
      </c>
      <c r="T27" s="193" t="s">
        <v>199</v>
      </c>
      <c r="U27" s="146" t="s">
        <v>200</v>
      </c>
      <c r="V27" s="146" t="s">
        <v>200</v>
      </c>
      <c r="W27" s="193" t="s">
        <v>199</v>
      </c>
      <c r="X27" s="193" t="s">
        <v>199</v>
      </c>
      <c r="Y27" s="197" t="s">
        <v>201</v>
      </c>
      <c r="Z27" s="197" t="s">
        <v>201</v>
      </c>
      <c r="AA27" s="193" t="s">
        <v>202</v>
      </c>
      <c r="AB27" s="226" t="s">
        <v>201</v>
      </c>
    </row>
    <row r="28" spans="1:28" ht="24">
      <c r="A28" s="148" t="s">
        <v>203</v>
      </c>
      <c r="B28" s="192" t="s">
        <v>204</v>
      </c>
      <c r="C28" s="193" t="s">
        <v>72</v>
      </c>
      <c r="D28" s="193" t="s">
        <v>72</v>
      </c>
      <c r="E28" s="193" t="s">
        <v>72</v>
      </c>
      <c r="F28" s="193" t="s">
        <v>72</v>
      </c>
      <c r="G28" s="193" t="s">
        <v>72</v>
      </c>
      <c r="H28" s="193" t="s">
        <v>72</v>
      </c>
      <c r="I28" s="193" t="s">
        <v>72</v>
      </c>
      <c r="J28" s="193" t="s">
        <v>72</v>
      </c>
      <c r="K28" s="193" t="s">
        <v>72</v>
      </c>
      <c r="L28" s="193" t="s">
        <v>72</v>
      </c>
      <c r="M28" s="193" t="s">
        <v>72</v>
      </c>
      <c r="N28" s="193" t="s">
        <v>72</v>
      </c>
      <c r="O28" s="218" t="s">
        <v>72</v>
      </c>
      <c r="P28" s="193" t="s">
        <v>72</v>
      </c>
      <c r="Q28" s="193" t="s">
        <v>72</v>
      </c>
      <c r="R28" s="193" t="s">
        <v>72</v>
      </c>
      <c r="S28" s="193" t="s">
        <v>72</v>
      </c>
      <c r="T28" s="193" t="s">
        <v>72</v>
      </c>
      <c r="U28" s="180" t="s">
        <v>72</v>
      </c>
      <c r="V28" s="180" t="s">
        <v>72</v>
      </c>
      <c r="W28" s="193" t="s">
        <v>72</v>
      </c>
      <c r="X28" s="193" t="s">
        <v>72</v>
      </c>
      <c r="Y28" s="197" t="s">
        <v>72</v>
      </c>
      <c r="Z28" s="197" t="s">
        <v>72</v>
      </c>
      <c r="AA28" s="193" t="s">
        <v>72</v>
      </c>
      <c r="AB28" s="193" t="s">
        <v>72</v>
      </c>
    </row>
    <row r="29" spans="1:28" ht="24">
      <c r="A29" s="148" t="s">
        <v>205</v>
      </c>
      <c r="B29" s="192" t="s">
        <v>206</v>
      </c>
      <c r="C29" s="193" t="s">
        <v>72</v>
      </c>
      <c r="D29" s="193" t="s">
        <v>72</v>
      </c>
      <c r="E29" s="193" t="s">
        <v>72</v>
      </c>
      <c r="F29" s="193" t="s">
        <v>72</v>
      </c>
      <c r="G29" s="193" t="s">
        <v>72</v>
      </c>
      <c r="H29" s="193" t="s">
        <v>72</v>
      </c>
      <c r="I29" s="193" t="s">
        <v>72</v>
      </c>
      <c r="J29" s="193" t="s">
        <v>72</v>
      </c>
      <c r="K29" s="193" t="s">
        <v>72</v>
      </c>
      <c r="L29" s="193" t="s">
        <v>72</v>
      </c>
      <c r="M29" s="193" t="s">
        <v>72</v>
      </c>
      <c r="N29" s="193" t="s">
        <v>72</v>
      </c>
      <c r="O29" s="218" t="s">
        <v>72</v>
      </c>
      <c r="P29" s="193" t="s">
        <v>72</v>
      </c>
      <c r="Q29" s="193" t="s">
        <v>72</v>
      </c>
      <c r="R29" s="193" t="s">
        <v>72</v>
      </c>
      <c r="S29" s="193" t="s">
        <v>72</v>
      </c>
      <c r="T29" s="193" t="s">
        <v>72</v>
      </c>
      <c r="U29" s="146" t="s">
        <v>72</v>
      </c>
      <c r="V29" s="146" t="s">
        <v>72</v>
      </c>
      <c r="W29" s="193" t="s">
        <v>72</v>
      </c>
      <c r="X29" s="193" t="s">
        <v>72</v>
      </c>
      <c r="Y29" s="197" t="s">
        <v>207</v>
      </c>
      <c r="Z29" s="197" t="s">
        <v>207</v>
      </c>
      <c r="AA29" s="193" t="s">
        <v>206</v>
      </c>
      <c r="AB29" s="193" t="s">
        <v>72</v>
      </c>
    </row>
    <row r="30" spans="1:28">
      <c r="A30" s="148" t="s">
        <v>208</v>
      </c>
      <c r="B30" s="192"/>
      <c r="C30" s="193" t="s">
        <v>209</v>
      </c>
      <c r="D30" s="193" t="s">
        <v>209</v>
      </c>
      <c r="E30" s="193" t="s">
        <v>209</v>
      </c>
      <c r="F30" s="193" t="s">
        <v>209</v>
      </c>
      <c r="G30" s="193" t="s">
        <v>209</v>
      </c>
      <c r="H30" s="193" t="s">
        <v>209</v>
      </c>
      <c r="I30" s="193" t="s">
        <v>209</v>
      </c>
      <c r="J30" s="193" t="s">
        <v>209</v>
      </c>
      <c r="K30" s="148" t="s">
        <v>210</v>
      </c>
      <c r="L30" s="193" t="s">
        <v>209</v>
      </c>
      <c r="M30" s="193" t="s">
        <v>209</v>
      </c>
      <c r="N30" s="193" t="s">
        <v>209</v>
      </c>
      <c r="O30" s="218" t="s">
        <v>209</v>
      </c>
      <c r="P30" s="193" t="s">
        <v>209</v>
      </c>
      <c r="Q30" s="193" t="s">
        <v>209</v>
      </c>
      <c r="R30" s="193" t="s">
        <v>209</v>
      </c>
      <c r="S30" s="193" t="s">
        <v>209</v>
      </c>
      <c r="T30" s="193" t="s">
        <v>209</v>
      </c>
      <c r="U30" s="180" t="s">
        <v>209</v>
      </c>
      <c r="V30" s="180" t="s">
        <v>209</v>
      </c>
      <c r="W30" s="193" t="s">
        <v>210</v>
      </c>
      <c r="X30" s="193" t="s">
        <v>209</v>
      </c>
      <c r="Y30" s="193" t="s">
        <v>209</v>
      </c>
      <c r="Z30" s="193" t="s">
        <v>209</v>
      </c>
      <c r="AA30" s="193" t="s">
        <v>209</v>
      </c>
      <c r="AB30" s="193" t="s">
        <v>209</v>
      </c>
    </row>
    <row r="31" spans="1:28">
      <c r="C31" s="215"/>
      <c r="D31" s="202"/>
      <c r="E31" s="215"/>
      <c r="F31" s="202"/>
      <c r="G31" s="148"/>
      <c r="H31" s="148"/>
      <c r="I31" s="215"/>
      <c r="J31" s="202"/>
      <c r="K31" s="148"/>
      <c r="L31" s="148"/>
      <c r="M31" s="215"/>
      <c r="N31" s="202"/>
      <c r="O31" s="218"/>
      <c r="P31" s="215"/>
      <c r="Q31" s="202"/>
      <c r="R31" s="148"/>
      <c r="S31" s="148"/>
      <c r="T31" s="202"/>
      <c r="U31" s="182"/>
      <c r="V31" s="182"/>
      <c r="W31" s="202"/>
      <c r="X31" s="215"/>
      <c r="Y31" s="148"/>
      <c r="Z31" s="148"/>
      <c r="AA31" s="193"/>
      <c r="AB31" s="202"/>
    </row>
    <row r="32" spans="1:28" ht="27" customHeight="1">
      <c r="A32" s="187" t="s">
        <v>211</v>
      </c>
      <c r="B32" s="200" t="s">
        <v>212</v>
      </c>
      <c r="C32" s="193"/>
      <c r="D32" s="202"/>
      <c r="E32" s="193"/>
      <c r="F32" s="202"/>
      <c r="G32" s="148"/>
      <c r="H32" s="148"/>
      <c r="I32" s="193"/>
      <c r="J32" s="202"/>
      <c r="K32" s="148"/>
      <c r="L32" s="148"/>
      <c r="M32" s="193"/>
      <c r="N32" s="202"/>
      <c r="O32" s="218"/>
      <c r="P32" s="193"/>
      <c r="Q32" s="202"/>
      <c r="R32" s="148"/>
      <c r="S32" s="148"/>
      <c r="T32" s="202"/>
      <c r="U32" s="182"/>
      <c r="V32" s="182"/>
      <c r="W32" s="202"/>
      <c r="X32" s="193"/>
      <c r="Y32" s="148"/>
      <c r="Z32" s="148"/>
      <c r="AA32" s="193"/>
      <c r="AB32" s="202"/>
    </row>
    <row r="33" spans="1:28" ht="24">
      <c r="A33" s="151" t="s">
        <v>213</v>
      </c>
      <c r="B33" s="198" t="s">
        <v>214</v>
      </c>
      <c r="C33" s="209" t="s">
        <v>72</v>
      </c>
      <c r="D33" s="209" t="s">
        <v>72</v>
      </c>
      <c r="E33" s="209" t="s">
        <v>72</v>
      </c>
      <c r="F33" s="209" t="s">
        <v>72</v>
      </c>
      <c r="G33" s="209" t="s">
        <v>72</v>
      </c>
      <c r="H33" s="209" t="s">
        <v>72</v>
      </c>
      <c r="I33" s="209" t="s">
        <v>72</v>
      </c>
      <c r="J33" s="209" t="s">
        <v>72</v>
      </c>
      <c r="K33" s="209" t="s">
        <v>72</v>
      </c>
      <c r="L33" s="209" t="s">
        <v>72</v>
      </c>
      <c r="M33" s="209" t="s">
        <v>72</v>
      </c>
      <c r="N33" s="209" t="s">
        <v>72</v>
      </c>
      <c r="O33" s="218" t="s">
        <v>72</v>
      </c>
      <c r="P33" s="209" t="s">
        <v>72</v>
      </c>
      <c r="Q33" s="209" t="s">
        <v>72</v>
      </c>
      <c r="R33" s="209" t="s">
        <v>72</v>
      </c>
      <c r="S33" s="209" t="s">
        <v>72</v>
      </c>
      <c r="T33" s="209" t="s">
        <v>72</v>
      </c>
      <c r="U33" s="233" t="s">
        <v>72</v>
      </c>
      <c r="V33" s="233" t="s">
        <v>72</v>
      </c>
      <c r="W33" s="209" t="s">
        <v>72</v>
      </c>
      <c r="X33" s="209" t="s">
        <v>72</v>
      </c>
      <c r="Y33" s="198" t="s">
        <v>72</v>
      </c>
      <c r="Z33" s="198" t="s">
        <v>72</v>
      </c>
      <c r="AA33" s="193" t="s">
        <v>72</v>
      </c>
      <c r="AB33" s="209" t="s">
        <v>72</v>
      </c>
    </row>
    <row r="34" spans="1:28" ht="24">
      <c r="A34" s="151" t="s">
        <v>215</v>
      </c>
      <c r="B34" s="197" t="s">
        <v>216</v>
      </c>
      <c r="C34" s="209" t="s">
        <v>72</v>
      </c>
      <c r="D34" s="209" t="s">
        <v>72</v>
      </c>
      <c r="E34" s="209" t="s">
        <v>217</v>
      </c>
      <c r="F34" s="209" t="s">
        <v>217</v>
      </c>
      <c r="G34" s="209" t="s">
        <v>72</v>
      </c>
      <c r="H34" s="209" t="s">
        <v>72</v>
      </c>
      <c r="I34" s="197" t="s">
        <v>217</v>
      </c>
      <c r="J34" s="197" t="s">
        <v>217</v>
      </c>
      <c r="K34" s="197" t="s">
        <v>218</v>
      </c>
      <c r="L34" s="209" t="s">
        <v>217</v>
      </c>
      <c r="M34" s="209" t="s">
        <v>72</v>
      </c>
      <c r="N34" s="209" t="s">
        <v>72</v>
      </c>
      <c r="O34" s="218" t="s">
        <v>72</v>
      </c>
      <c r="P34" s="209" t="s">
        <v>72</v>
      </c>
      <c r="Q34" s="209" t="s">
        <v>72</v>
      </c>
      <c r="R34" s="209" t="s">
        <v>72</v>
      </c>
      <c r="S34" s="209" t="s">
        <v>72</v>
      </c>
      <c r="T34" s="209" t="s">
        <v>72</v>
      </c>
      <c r="U34" s="155" t="s">
        <v>72</v>
      </c>
      <c r="V34" s="155" t="s">
        <v>72</v>
      </c>
      <c r="W34" s="209" t="s">
        <v>72</v>
      </c>
      <c r="X34" s="209" t="s">
        <v>72</v>
      </c>
      <c r="Y34" s="198" t="s">
        <v>219</v>
      </c>
      <c r="Z34" s="198" t="s">
        <v>219</v>
      </c>
      <c r="AA34" s="193" t="s">
        <v>72</v>
      </c>
      <c r="AB34" s="209" t="s">
        <v>72</v>
      </c>
    </row>
    <row r="35" spans="1:28">
      <c r="A35" s="151" t="s">
        <v>220</v>
      </c>
      <c r="B35" s="228"/>
      <c r="C35" s="198">
        <v>1</v>
      </c>
      <c r="D35" s="198">
        <v>1</v>
      </c>
      <c r="E35" s="198">
        <v>1</v>
      </c>
      <c r="F35" s="198">
        <v>1</v>
      </c>
      <c r="G35" s="202">
        <v>1</v>
      </c>
      <c r="H35" s="202">
        <v>1</v>
      </c>
      <c r="I35" s="198">
        <v>1</v>
      </c>
      <c r="J35" s="198">
        <v>1</v>
      </c>
      <c r="K35" s="202">
        <v>0</v>
      </c>
      <c r="L35" s="202">
        <v>1</v>
      </c>
      <c r="M35" s="198">
        <v>1</v>
      </c>
      <c r="N35" s="198">
        <v>1</v>
      </c>
      <c r="O35" s="218"/>
      <c r="P35" s="198">
        <v>1</v>
      </c>
      <c r="Q35" s="198">
        <v>1</v>
      </c>
      <c r="R35" s="198">
        <v>1</v>
      </c>
      <c r="S35" s="198">
        <v>1</v>
      </c>
      <c r="T35" s="222">
        <v>1</v>
      </c>
      <c r="U35" s="155">
        <v>1</v>
      </c>
      <c r="V35" s="155">
        <v>1</v>
      </c>
      <c r="W35" s="198">
        <v>1</v>
      </c>
      <c r="X35" s="198">
        <v>1</v>
      </c>
      <c r="Y35" s="198"/>
      <c r="Z35" s="198"/>
      <c r="AA35" s="193"/>
      <c r="AB35" s="198">
        <v>3</v>
      </c>
    </row>
    <row r="36" spans="1:28" ht="24.75" customHeight="1">
      <c r="A36" s="151" t="s">
        <v>221</v>
      </c>
      <c r="B36" s="198" t="s">
        <v>222</v>
      </c>
      <c r="C36" s="198" t="s">
        <v>72</v>
      </c>
      <c r="D36" s="198" t="s">
        <v>72</v>
      </c>
      <c r="E36" s="198" t="s">
        <v>72</v>
      </c>
      <c r="F36" s="198" t="s">
        <v>72</v>
      </c>
      <c r="G36" s="198" t="s">
        <v>72</v>
      </c>
      <c r="H36" s="198" t="s">
        <v>72</v>
      </c>
      <c r="I36" s="198" t="s">
        <v>72</v>
      </c>
      <c r="J36" s="198" t="s">
        <v>72</v>
      </c>
      <c r="K36" s="198" t="s">
        <v>72</v>
      </c>
      <c r="L36" s="198" t="s">
        <v>72</v>
      </c>
      <c r="M36" s="198" t="s">
        <v>72</v>
      </c>
      <c r="N36" s="198" t="s">
        <v>72</v>
      </c>
      <c r="O36" s="218" t="s">
        <v>72</v>
      </c>
      <c r="P36" s="198" t="s">
        <v>72</v>
      </c>
      <c r="Q36" s="198" t="s">
        <v>72</v>
      </c>
      <c r="R36" s="198" t="s">
        <v>72</v>
      </c>
      <c r="S36" s="198" t="s">
        <v>72</v>
      </c>
      <c r="T36" s="198" t="s">
        <v>72</v>
      </c>
      <c r="U36" s="155" t="s">
        <v>72</v>
      </c>
      <c r="V36" s="155" t="s">
        <v>72</v>
      </c>
      <c r="W36" s="198" t="s">
        <v>72</v>
      </c>
      <c r="X36" s="198" t="s">
        <v>72</v>
      </c>
      <c r="Y36" s="198" t="s">
        <v>72</v>
      </c>
      <c r="Z36" s="198" t="s">
        <v>72</v>
      </c>
      <c r="AA36" s="193" t="s">
        <v>72</v>
      </c>
      <c r="AB36" s="198" t="s">
        <v>72</v>
      </c>
    </row>
    <row r="37" spans="1:28" ht="24">
      <c r="A37" s="151" t="s">
        <v>223</v>
      </c>
      <c r="B37" s="198" t="s">
        <v>224</v>
      </c>
      <c r="C37" s="198" t="s">
        <v>72</v>
      </c>
      <c r="D37" s="198" t="s">
        <v>72</v>
      </c>
      <c r="E37" s="198" t="s">
        <v>72</v>
      </c>
      <c r="F37" s="198" t="s">
        <v>72</v>
      </c>
      <c r="G37" s="198" t="s">
        <v>72</v>
      </c>
      <c r="H37" s="198" t="s">
        <v>72</v>
      </c>
      <c r="I37" s="198" t="s">
        <v>72</v>
      </c>
      <c r="J37" s="198" t="s">
        <v>72</v>
      </c>
      <c r="K37" s="198" t="s">
        <v>72</v>
      </c>
      <c r="L37" s="198" t="s">
        <v>72</v>
      </c>
      <c r="M37" s="198" t="s">
        <v>72</v>
      </c>
      <c r="N37" s="198" t="s">
        <v>72</v>
      </c>
      <c r="O37" s="218" t="s">
        <v>72</v>
      </c>
      <c r="P37" s="198" t="s">
        <v>72</v>
      </c>
      <c r="Q37" s="198" t="s">
        <v>72</v>
      </c>
      <c r="R37" s="198" t="s">
        <v>72</v>
      </c>
      <c r="S37" s="198" t="s">
        <v>72</v>
      </c>
      <c r="T37" s="198" t="s">
        <v>72</v>
      </c>
      <c r="U37" s="234" t="s">
        <v>72</v>
      </c>
      <c r="V37" s="234" t="s">
        <v>72</v>
      </c>
      <c r="W37" s="198" t="s">
        <v>72</v>
      </c>
      <c r="X37" s="198" t="s">
        <v>72</v>
      </c>
      <c r="Y37" s="198" t="s">
        <v>72</v>
      </c>
      <c r="Z37" s="198" t="s">
        <v>72</v>
      </c>
      <c r="AA37" s="193" t="s">
        <v>72</v>
      </c>
      <c r="AB37" s="198" t="s">
        <v>72</v>
      </c>
    </row>
    <row r="38" spans="1:28" ht="36">
      <c r="A38" s="151" t="s">
        <v>225</v>
      </c>
      <c r="B38" s="155" t="s">
        <v>178</v>
      </c>
      <c r="C38" s="198" t="s">
        <v>178</v>
      </c>
      <c r="D38" s="198" t="s">
        <v>178</v>
      </c>
      <c r="E38" s="198" t="s">
        <v>178</v>
      </c>
      <c r="F38" s="198" t="s">
        <v>178</v>
      </c>
      <c r="G38" s="198" t="s">
        <v>178</v>
      </c>
      <c r="H38" s="198" t="s">
        <v>178</v>
      </c>
      <c r="I38" s="198" t="s">
        <v>178</v>
      </c>
      <c r="J38" s="198" t="s">
        <v>178</v>
      </c>
      <c r="K38" s="198" t="s">
        <v>178</v>
      </c>
      <c r="L38" s="198" t="s">
        <v>178</v>
      </c>
      <c r="M38" s="198" t="s">
        <v>178</v>
      </c>
      <c r="N38" s="198" t="s">
        <v>178</v>
      </c>
      <c r="O38" s="218" t="s">
        <v>178</v>
      </c>
      <c r="P38" s="198" t="s">
        <v>178</v>
      </c>
      <c r="Q38" s="198" t="s">
        <v>178</v>
      </c>
      <c r="R38" s="198" t="s">
        <v>178</v>
      </c>
      <c r="S38" s="198" t="s">
        <v>178</v>
      </c>
      <c r="T38" s="198" t="s">
        <v>178</v>
      </c>
      <c r="U38" s="155" t="s">
        <v>178</v>
      </c>
      <c r="V38" s="155" t="s">
        <v>178</v>
      </c>
      <c r="W38" s="198" t="s">
        <v>178</v>
      </c>
      <c r="X38" s="198" t="s">
        <v>178</v>
      </c>
      <c r="Y38" s="198" t="s">
        <v>178</v>
      </c>
      <c r="Z38" s="198" t="s">
        <v>178</v>
      </c>
      <c r="AA38" s="193" t="s">
        <v>178</v>
      </c>
      <c r="AB38" s="198" t="s">
        <v>178</v>
      </c>
    </row>
    <row r="39" spans="1:28" ht="36">
      <c r="A39" s="151" t="s">
        <v>226</v>
      </c>
      <c r="B39" s="155" t="s">
        <v>178</v>
      </c>
      <c r="C39" s="198" t="s">
        <v>178</v>
      </c>
      <c r="D39" s="198" t="s">
        <v>178</v>
      </c>
      <c r="E39" s="198" t="s">
        <v>178</v>
      </c>
      <c r="F39" s="198" t="s">
        <v>178</v>
      </c>
      <c r="G39" s="198" t="s">
        <v>178</v>
      </c>
      <c r="H39" s="198" t="s">
        <v>178</v>
      </c>
      <c r="I39" s="198" t="s">
        <v>178</v>
      </c>
      <c r="J39" s="198" t="s">
        <v>178</v>
      </c>
      <c r="K39" s="198" t="s">
        <v>178</v>
      </c>
      <c r="L39" s="198" t="s">
        <v>178</v>
      </c>
      <c r="M39" s="198" t="s">
        <v>178</v>
      </c>
      <c r="N39" s="198" t="s">
        <v>178</v>
      </c>
      <c r="O39" s="218" t="s">
        <v>178</v>
      </c>
      <c r="P39" s="198" t="s">
        <v>178</v>
      </c>
      <c r="Q39" s="198" t="s">
        <v>178</v>
      </c>
      <c r="R39" s="198" t="s">
        <v>178</v>
      </c>
      <c r="S39" s="198" t="s">
        <v>178</v>
      </c>
      <c r="T39" s="198" t="s">
        <v>178</v>
      </c>
      <c r="U39" s="155" t="s">
        <v>178</v>
      </c>
      <c r="V39" s="155" t="s">
        <v>178</v>
      </c>
      <c r="W39" s="198" t="s">
        <v>178</v>
      </c>
      <c r="X39" s="198" t="s">
        <v>178</v>
      </c>
      <c r="Y39" s="198" t="s">
        <v>178</v>
      </c>
      <c r="Z39" s="198" t="s">
        <v>178</v>
      </c>
      <c r="AA39" s="193" t="s">
        <v>178</v>
      </c>
      <c r="AB39" s="198" t="s">
        <v>178</v>
      </c>
    </row>
    <row r="40" spans="1:28" ht="24">
      <c r="A40" s="151" t="s">
        <v>227</v>
      </c>
      <c r="B40" s="198" t="s">
        <v>228</v>
      </c>
      <c r="C40" s="198" t="s">
        <v>72</v>
      </c>
      <c r="D40" s="198" t="s">
        <v>72</v>
      </c>
      <c r="E40" s="198" t="s">
        <v>72</v>
      </c>
      <c r="F40" s="198" t="s">
        <v>72</v>
      </c>
      <c r="G40" s="198" t="s">
        <v>72</v>
      </c>
      <c r="H40" s="198" t="s">
        <v>72</v>
      </c>
      <c r="I40" s="198" t="s">
        <v>72</v>
      </c>
      <c r="J40" s="198" t="s">
        <v>72</v>
      </c>
      <c r="K40" s="198" t="s">
        <v>72</v>
      </c>
      <c r="L40" s="198" t="s">
        <v>72</v>
      </c>
      <c r="M40" s="198" t="s">
        <v>72</v>
      </c>
      <c r="N40" s="198" t="s">
        <v>72</v>
      </c>
      <c r="O40" s="218" t="s">
        <v>72</v>
      </c>
      <c r="P40" s="198" t="s">
        <v>72</v>
      </c>
      <c r="Q40" s="198" t="s">
        <v>72</v>
      </c>
      <c r="R40" s="198" t="s">
        <v>72</v>
      </c>
      <c r="S40" s="198" t="s">
        <v>72</v>
      </c>
      <c r="T40" s="198" t="s">
        <v>72</v>
      </c>
      <c r="U40" s="155" t="s">
        <v>72</v>
      </c>
      <c r="V40" s="155" t="s">
        <v>72</v>
      </c>
      <c r="W40" s="198" t="s">
        <v>72</v>
      </c>
      <c r="X40" s="198" t="s">
        <v>72</v>
      </c>
      <c r="Y40" s="198" t="s">
        <v>72</v>
      </c>
      <c r="Z40" s="198" t="s">
        <v>72</v>
      </c>
      <c r="AA40" s="193" t="s">
        <v>72</v>
      </c>
      <c r="AB40" s="198" t="s">
        <v>72</v>
      </c>
    </row>
    <row r="41" spans="1:28" ht="24">
      <c r="A41" s="151" t="s">
        <v>229</v>
      </c>
      <c r="B41" s="155" t="s">
        <v>178</v>
      </c>
      <c r="C41" s="198" t="s">
        <v>178</v>
      </c>
      <c r="D41" s="198" t="s">
        <v>178</v>
      </c>
      <c r="E41" s="198" t="s">
        <v>178</v>
      </c>
      <c r="F41" s="198" t="s">
        <v>178</v>
      </c>
      <c r="G41" s="198" t="s">
        <v>178</v>
      </c>
      <c r="H41" s="198" t="s">
        <v>178</v>
      </c>
      <c r="I41" s="198" t="s">
        <v>178</v>
      </c>
      <c r="J41" s="198" t="s">
        <v>178</v>
      </c>
      <c r="K41" s="198" t="s">
        <v>178</v>
      </c>
      <c r="L41" s="198" t="s">
        <v>178</v>
      </c>
      <c r="M41" s="198" t="s">
        <v>178</v>
      </c>
      <c r="N41" s="198" t="s">
        <v>178</v>
      </c>
      <c r="O41" s="218" t="s">
        <v>178</v>
      </c>
      <c r="P41" s="198" t="s">
        <v>178</v>
      </c>
      <c r="Q41" s="198" t="s">
        <v>178</v>
      </c>
      <c r="R41" s="198" t="s">
        <v>178</v>
      </c>
      <c r="S41" s="198" t="s">
        <v>178</v>
      </c>
      <c r="T41" s="198" t="s">
        <v>178</v>
      </c>
      <c r="U41" s="155" t="s">
        <v>178</v>
      </c>
      <c r="V41" s="155" t="s">
        <v>178</v>
      </c>
      <c r="W41" s="198" t="s">
        <v>178</v>
      </c>
      <c r="X41" s="198" t="s">
        <v>178</v>
      </c>
      <c r="Y41" s="198" t="s">
        <v>178</v>
      </c>
      <c r="Z41" s="198" t="s">
        <v>178</v>
      </c>
      <c r="AA41" s="193" t="s">
        <v>178</v>
      </c>
      <c r="AB41" s="198" t="s">
        <v>178</v>
      </c>
    </row>
    <row r="42" spans="1:28" ht="24">
      <c r="A42" s="151" t="s">
        <v>230</v>
      </c>
      <c r="B42" s="155" t="s">
        <v>178</v>
      </c>
      <c r="C42" s="198" t="s">
        <v>178</v>
      </c>
      <c r="D42" s="198" t="s">
        <v>178</v>
      </c>
      <c r="E42" s="198" t="s">
        <v>178</v>
      </c>
      <c r="F42" s="198" t="s">
        <v>178</v>
      </c>
      <c r="G42" s="198" t="s">
        <v>178</v>
      </c>
      <c r="H42" s="198" t="s">
        <v>178</v>
      </c>
      <c r="I42" s="198" t="s">
        <v>178</v>
      </c>
      <c r="J42" s="198" t="s">
        <v>178</v>
      </c>
      <c r="K42" s="198" t="s">
        <v>178</v>
      </c>
      <c r="L42" s="198" t="s">
        <v>178</v>
      </c>
      <c r="M42" s="198" t="s">
        <v>178</v>
      </c>
      <c r="N42" s="198" t="s">
        <v>178</v>
      </c>
      <c r="O42" s="218" t="s">
        <v>178</v>
      </c>
      <c r="P42" s="198" t="s">
        <v>178</v>
      </c>
      <c r="Q42" s="198" t="s">
        <v>178</v>
      </c>
      <c r="R42" s="198" t="s">
        <v>178</v>
      </c>
      <c r="S42" s="198" t="s">
        <v>178</v>
      </c>
      <c r="T42" s="198" t="s">
        <v>178</v>
      </c>
      <c r="U42" s="155" t="s">
        <v>178</v>
      </c>
      <c r="V42" s="155" t="s">
        <v>178</v>
      </c>
      <c r="W42" s="198" t="s">
        <v>178</v>
      </c>
      <c r="X42" s="198" t="s">
        <v>178</v>
      </c>
      <c r="Y42" s="198" t="s">
        <v>178</v>
      </c>
      <c r="Z42" s="198" t="s">
        <v>178</v>
      </c>
      <c r="AA42" s="193" t="s">
        <v>178</v>
      </c>
      <c r="AB42" s="198" t="s">
        <v>178</v>
      </c>
    </row>
    <row r="43" spans="1:28">
      <c r="A43" s="229" t="s">
        <v>231</v>
      </c>
      <c r="U43" s="178"/>
      <c r="V43" s="178"/>
      <c r="W43"/>
    </row>
  </sheetData>
  <mergeCells count="10">
    <mergeCell ref="R2:S2"/>
    <mergeCell ref="U2:V2"/>
    <mergeCell ref="Y2:Z2"/>
    <mergeCell ref="A2:A3"/>
    <mergeCell ref="B2:B3"/>
    <mergeCell ref="C2:D2"/>
    <mergeCell ref="E2:F2"/>
    <mergeCell ref="I2:J2"/>
    <mergeCell ref="M2:N2"/>
    <mergeCell ref="P2:Q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workbookViewId="0">
      <pane xSplit="2" ySplit="3" topLeftCell="E13" activePane="bottomRight" state="frozen"/>
      <selection pane="topRight"/>
      <selection pane="bottomLeft"/>
      <selection pane="bottomRight" activeCell="F19" sqref="F19"/>
    </sheetView>
  </sheetViews>
  <sheetFormatPr defaultColWidth="9.42578125" defaultRowHeight="14.25"/>
  <cols>
    <col min="1" max="1" width="29.42578125" style="210" customWidth="1"/>
    <col min="2" max="2" width="44.42578125" style="210" customWidth="1"/>
    <col min="3" max="3" width="31.42578125" style="211" customWidth="1"/>
    <col min="4" max="8" width="31.42578125" style="138" customWidth="1"/>
    <col min="9" max="9" width="31.42578125" style="211" customWidth="1"/>
    <col min="10" max="13" width="31.42578125" style="138" customWidth="1"/>
    <col min="14" max="14" width="31.5703125" style="138" customWidth="1"/>
    <col min="15" max="22" width="31.42578125" style="138" customWidth="1"/>
    <col min="23" max="16384" width="9.42578125" style="137"/>
  </cols>
  <sheetData>
    <row r="1" spans="1:22">
      <c r="A1" s="187" t="s">
        <v>65</v>
      </c>
      <c r="B1" s="138"/>
    </row>
    <row r="2" spans="1:22" s="186" customFormat="1" ht="24" customHeight="1">
      <c r="A2" s="253" t="s">
        <v>66</v>
      </c>
      <c r="B2" s="255" t="s">
        <v>232</v>
      </c>
      <c r="C2" s="259" t="s">
        <v>5</v>
      </c>
      <c r="D2" s="260"/>
      <c r="E2" s="259" t="s">
        <v>8</v>
      </c>
      <c r="F2" s="260"/>
      <c r="G2" s="141" t="s">
        <v>12</v>
      </c>
      <c r="H2" s="141" t="s">
        <v>233</v>
      </c>
      <c r="I2" s="259" t="s">
        <v>17</v>
      </c>
      <c r="J2" s="260"/>
      <c r="K2" s="141" t="s">
        <v>22</v>
      </c>
      <c r="L2" s="141" t="s">
        <v>24</v>
      </c>
      <c r="M2" s="141" t="s">
        <v>27</v>
      </c>
      <c r="N2" s="163" t="s">
        <v>33</v>
      </c>
      <c r="O2" s="141" t="s">
        <v>40</v>
      </c>
      <c r="P2" s="141" t="s">
        <v>44</v>
      </c>
      <c r="Q2" s="141" t="s">
        <v>18</v>
      </c>
      <c r="R2" s="141"/>
      <c r="S2" s="141"/>
      <c r="T2" s="141"/>
      <c r="U2" s="141"/>
      <c r="V2" s="141"/>
    </row>
    <row r="3" spans="1:22" s="186" customFormat="1" ht="11.25" customHeight="1">
      <c r="A3" s="254"/>
      <c r="B3" s="256"/>
      <c r="C3" s="212" t="s">
        <v>68</v>
      </c>
      <c r="D3" s="213" t="s">
        <v>69</v>
      </c>
      <c r="E3" s="212" t="s">
        <v>68</v>
      </c>
      <c r="F3" s="213" t="s">
        <v>69</v>
      </c>
      <c r="G3" s="169" t="s">
        <v>68</v>
      </c>
      <c r="H3" s="169" t="s">
        <v>68</v>
      </c>
      <c r="I3" s="212" t="s">
        <v>68</v>
      </c>
      <c r="J3" s="213" t="s">
        <v>69</v>
      </c>
      <c r="K3" s="169" t="s">
        <v>68</v>
      </c>
      <c r="L3" s="169" t="s">
        <v>68</v>
      </c>
      <c r="M3" s="169" t="s">
        <v>68</v>
      </c>
      <c r="N3" s="217" t="s">
        <v>69</v>
      </c>
      <c r="O3" s="169" t="s">
        <v>68</v>
      </c>
      <c r="P3" s="179" t="s">
        <v>69</v>
      </c>
      <c r="Q3" s="169" t="s">
        <v>69</v>
      </c>
      <c r="R3" s="141"/>
      <c r="S3" s="141"/>
      <c r="T3" s="141"/>
      <c r="U3" s="141"/>
      <c r="V3" s="141"/>
    </row>
    <row r="4" spans="1:22">
      <c r="A4" s="148" t="s">
        <v>70</v>
      </c>
      <c r="B4" s="192" t="s">
        <v>71</v>
      </c>
      <c r="C4" s="193" t="s">
        <v>72</v>
      </c>
      <c r="D4" s="193" t="s">
        <v>72</v>
      </c>
      <c r="E4" s="193" t="s">
        <v>72</v>
      </c>
      <c r="F4" s="193" t="s">
        <v>72</v>
      </c>
      <c r="G4" s="193" t="s">
        <v>72</v>
      </c>
      <c r="H4" s="148" t="s">
        <v>72</v>
      </c>
      <c r="I4" s="193" t="s">
        <v>72</v>
      </c>
      <c r="J4" s="193" t="s">
        <v>72</v>
      </c>
      <c r="K4" s="193" t="s">
        <v>72</v>
      </c>
      <c r="L4" s="148" t="s">
        <v>72</v>
      </c>
      <c r="M4" s="218" t="s">
        <v>72</v>
      </c>
      <c r="N4" s="193" t="s">
        <v>72</v>
      </c>
      <c r="O4" s="218" t="s">
        <v>72</v>
      </c>
      <c r="P4" s="218" t="s">
        <v>72</v>
      </c>
      <c r="Q4" s="218" t="s">
        <v>72</v>
      </c>
      <c r="R4" s="148"/>
      <c r="S4" s="148"/>
      <c r="T4" s="148"/>
      <c r="U4" s="148"/>
      <c r="V4" s="148"/>
    </row>
    <row r="5" spans="1:22">
      <c r="A5" s="148" t="s">
        <v>73</v>
      </c>
      <c r="B5" s="192"/>
      <c r="C5" s="193" t="s">
        <v>74</v>
      </c>
      <c r="D5" s="148" t="s">
        <v>75</v>
      </c>
      <c r="E5" s="193" t="s">
        <v>74</v>
      </c>
      <c r="F5" s="148" t="s">
        <v>75</v>
      </c>
      <c r="G5" s="193" t="s">
        <v>74</v>
      </c>
      <c r="H5" s="148" t="s">
        <v>74</v>
      </c>
      <c r="I5" s="193" t="s">
        <v>74</v>
      </c>
      <c r="J5" s="148" t="s">
        <v>75</v>
      </c>
      <c r="K5" s="193" t="s">
        <v>74</v>
      </c>
      <c r="L5" s="148" t="s">
        <v>74</v>
      </c>
      <c r="M5" s="218" t="s">
        <v>74</v>
      </c>
      <c r="N5" s="148" t="s">
        <v>75</v>
      </c>
      <c r="O5" s="218" t="s">
        <v>74</v>
      </c>
      <c r="P5" s="148" t="s">
        <v>75</v>
      </c>
      <c r="Q5" s="218" t="s">
        <v>75</v>
      </c>
      <c r="R5" s="148"/>
      <c r="S5" s="148"/>
      <c r="T5" s="148"/>
      <c r="U5" s="148"/>
      <c r="V5" s="148"/>
    </row>
    <row r="6" spans="1:22">
      <c r="A6" s="173" t="s">
        <v>76</v>
      </c>
      <c r="B6" s="192" t="s">
        <v>77</v>
      </c>
      <c r="C6" s="193" t="s">
        <v>72</v>
      </c>
      <c r="D6" s="193" t="s">
        <v>72</v>
      </c>
      <c r="E6" s="193" t="s">
        <v>72</v>
      </c>
      <c r="F6" s="193" t="s">
        <v>72</v>
      </c>
      <c r="G6" s="193" t="s">
        <v>72</v>
      </c>
      <c r="H6" s="148" t="s">
        <v>72</v>
      </c>
      <c r="I6" s="193" t="s">
        <v>72</v>
      </c>
      <c r="J6" s="193" t="s">
        <v>72</v>
      </c>
      <c r="K6" s="193" t="s">
        <v>72</v>
      </c>
      <c r="L6" s="148" t="s">
        <v>72</v>
      </c>
      <c r="M6" s="218" t="s">
        <v>72</v>
      </c>
      <c r="N6" s="193" t="s">
        <v>72</v>
      </c>
      <c r="O6" s="218" t="s">
        <v>72</v>
      </c>
      <c r="P6" s="218" t="s">
        <v>72</v>
      </c>
      <c r="Q6" s="218" t="s">
        <v>72</v>
      </c>
      <c r="R6" s="148"/>
      <c r="S6" s="148"/>
      <c r="T6" s="148"/>
      <c r="U6" s="148"/>
      <c r="V6" s="148"/>
    </row>
    <row r="7" spans="1:22">
      <c r="A7" s="148" t="s">
        <v>78</v>
      </c>
      <c r="B7" s="192" t="s">
        <v>234</v>
      </c>
      <c r="C7" s="193" t="s">
        <v>72</v>
      </c>
      <c r="D7" s="193" t="s">
        <v>72</v>
      </c>
      <c r="E7" s="193" t="s">
        <v>72</v>
      </c>
      <c r="F7" s="193" t="s">
        <v>72</v>
      </c>
      <c r="G7" s="193" t="s">
        <v>72</v>
      </c>
      <c r="H7" s="148" t="s">
        <v>72</v>
      </c>
      <c r="I7" s="193" t="s">
        <v>72</v>
      </c>
      <c r="J7" s="193" t="s">
        <v>72</v>
      </c>
      <c r="K7" s="193" t="s">
        <v>72</v>
      </c>
      <c r="L7" s="148" t="s">
        <v>72</v>
      </c>
      <c r="M7" s="218" t="s">
        <v>72</v>
      </c>
      <c r="N7" s="193" t="s">
        <v>72</v>
      </c>
      <c r="O7" s="218" t="s">
        <v>72</v>
      </c>
      <c r="P7" s="218" t="s">
        <v>72</v>
      </c>
      <c r="Q7" s="218" t="s">
        <v>72</v>
      </c>
      <c r="R7" s="148"/>
      <c r="S7" s="148"/>
      <c r="T7" s="148"/>
      <c r="U7" s="148"/>
      <c r="V7" s="148"/>
    </row>
    <row r="8" spans="1:22" ht="36">
      <c r="A8" s="148" t="s">
        <v>235</v>
      </c>
      <c r="B8" s="145" t="s">
        <v>81</v>
      </c>
      <c r="C8" s="193" t="s">
        <v>72</v>
      </c>
      <c r="D8" s="193" t="s">
        <v>72</v>
      </c>
      <c r="E8" s="193" t="s">
        <v>72</v>
      </c>
      <c r="F8" s="193" t="s">
        <v>72</v>
      </c>
      <c r="G8" s="193" t="s">
        <v>72</v>
      </c>
      <c r="H8" s="148" t="s">
        <v>72</v>
      </c>
      <c r="I8" s="193" t="s">
        <v>72</v>
      </c>
      <c r="J8" s="193" t="s">
        <v>72</v>
      </c>
      <c r="K8" s="193" t="s">
        <v>72</v>
      </c>
      <c r="L8" s="148" t="s">
        <v>72</v>
      </c>
      <c r="M8" s="218" t="s">
        <v>72</v>
      </c>
      <c r="N8" s="193" t="s">
        <v>72</v>
      </c>
      <c r="O8" s="173" t="s">
        <v>72</v>
      </c>
      <c r="P8" s="173" t="s">
        <v>72</v>
      </c>
      <c r="Q8" s="173" t="s">
        <v>72</v>
      </c>
      <c r="R8" s="148"/>
      <c r="S8" s="148"/>
      <c r="T8" s="148"/>
      <c r="U8" s="148"/>
      <c r="V8" s="137"/>
    </row>
    <row r="9" spans="1:22" ht="24">
      <c r="A9" s="148" t="s">
        <v>82</v>
      </c>
      <c r="B9" s="145" t="s">
        <v>83</v>
      </c>
      <c r="C9" s="193" t="s">
        <v>84</v>
      </c>
      <c r="D9" s="193" t="s">
        <v>85</v>
      </c>
      <c r="E9" s="193" t="s">
        <v>84</v>
      </c>
      <c r="F9" s="193" t="s">
        <v>84</v>
      </c>
      <c r="G9" s="193" t="s">
        <v>84</v>
      </c>
      <c r="H9" s="148" t="s">
        <v>84</v>
      </c>
      <c r="I9" s="193" t="s">
        <v>84</v>
      </c>
      <c r="J9" s="193" t="s">
        <v>86</v>
      </c>
      <c r="K9" s="193" t="s">
        <v>84</v>
      </c>
      <c r="L9" s="148" t="s">
        <v>84</v>
      </c>
      <c r="M9" s="219" t="s">
        <v>84</v>
      </c>
      <c r="N9" s="193" t="s">
        <v>87</v>
      </c>
      <c r="O9" s="219" t="s">
        <v>89</v>
      </c>
      <c r="P9" s="148" t="s">
        <v>236</v>
      </c>
      <c r="Q9" s="219" t="s">
        <v>89</v>
      </c>
      <c r="R9" s="148"/>
      <c r="S9" s="148"/>
      <c r="T9" s="148"/>
      <c r="U9" s="148"/>
      <c r="V9" s="148"/>
    </row>
    <row r="10" spans="1:22" ht="36">
      <c r="A10" s="145" t="s">
        <v>91</v>
      </c>
      <c r="B10" s="194" t="s">
        <v>237</v>
      </c>
      <c r="C10" s="193" t="s">
        <v>72</v>
      </c>
      <c r="D10" s="193" t="s">
        <v>72</v>
      </c>
      <c r="E10" s="193" t="s">
        <v>72</v>
      </c>
      <c r="F10" s="193" t="s">
        <v>72</v>
      </c>
      <c r="G10" s="193" t="s">
        <v>72</v>
      </c>
      <c r="H10" s="148" t="s">
        <v>72</v>
      </c>
      <c r="I10" s="193" t="s">
        <v>72</v>
      </c>
      <c r="J10" s="193" t="s">
        <v>72</v>
      </c>
      <c r="K10" s="193" t="s">
        <v>72</v>
      </c>
      <c r="L10" s="148" t="s">
        <v>72</v>
      </c>
      <c r="M10" s="218" t="s">
        <v>72</v>
      </c>
      <c r="N10" s="193" t="s">
        <v>72</v>
      </c>
      <c r="O10" s="173" t="s">
        <v>72</v>
      </c>
      <c r="P10" s="145" t="s">
        <v>238</v>
      </c>
      <c r="Q10" s="173" t="s">
        <v>72</v>
      </c>
      <c r="R10" s="148"/>
      <c r="S10" s="148"/>
      <c r="T10" s="148"/>
      <c r="U10" s="148"/>
      <c r="V10" s="148"/>
    </row>
    <row r="11" spans="1:22" ht="24">
      <c r="A11" s="148" t="s">
        <v>95</v>
      </c>
      <c r="B11" s="193" t="s">
        <v>96</v>
      </c>
      <c r="C11" s="193" t="s">
        <v>72</v>
      </c>
      <c r="D11" s="193" t="s">
        <v>72</v>
      </c>
      <c r="E11" s="193" t="s">
        <v>72</v>
      </c>
      <c r="F11" s="193" t="s">
        <v>72</v>
      </c>
      <c r="G11" s="193" t="s">
        <v>72</v>
      </c>
      <c r="H11" s="148" t="s">
        <v>72</v>
      </c>
      <c r="I11" s="193" t="s">
        <v>72</v>
      </c>
      <c r="J11" s="193" t="s">
        <v>72</v>
      </c>
      <c r="K11" s="193" t="s">
        <v>72</v>
      </c>
      <c r="L11" s="148" t="s">
        <v>72</v>
      </c>
      <c r="M11" s="218" t="s">
        <v>72</v>
      </c>
      <c r="N11" s="193" t="s">
        <v>72</v>
      </c>
      <c r="O11" s="218" t="s">
        <v>97</v>
      </c>
      <c r="P11" s="148" t="s">
        <v>239</v>
      </c>
      <c r="Q11" s="193" t="s">
        <v>72</v>
      </c>
      <c r="R11" s="148"/>
      <c r="S11" s="148"/>
      <c r="T11" s="148"/>
      <c r="U11" s="148"/>
      <c r="V11" s="148"/>
    </row>
    <row r="12" spans="1:22" ht="24">
      <c r="A12" s="148" t="s">
        <v>100</v>
      </c>
      <c r="B12" s="192"/>
      <c r="C12" s="193" t="s">
        <v>240</v>
      </c>
      <c r="D12" s="148" t="s">
        <v>102</v>
      </c>
      <c r="E12" s="193" t="s">
        <v>240</v>
      </c>
      <c r="F12" s="148" t="s">
        <v>103</v>
      </c>
      <c r="G12" s="193" t="s">
        <v>240</v>
      </c>
      <c r="H12" s="148" t="s">
        <v>240</v>
      </c>
      <c r="I12" s="193" t="s">
        <v>240</v>
      </c>
      <c r="J12" s="148" t="s">
        <v>103</v>
      </c>
      <c r="K12" s="193" t="s">
        <v>240</v>
      </c>
      <c r="L12" s="148" t="s">
        <v>240</v>
      </c>
      <c r="M12" s="218" t="s">
        <v>240</v>
      </c>
      <c r="N12" s="147" t="s">
        <v>105</v>
      </c>
      <c r="O12" s="218" t="s">
        <v>241</v>
      </c>
      <c r="P12" s="148" t="s">
        <v>107</v>
      </c>
      <c r="Q12" s="192" t="s">
        <v>240</v>
      </c>
      <c r="R12" s="148"/>
      <c r="S12" s="148"/>
      <c r="T12" s="148"/>
      <c r="U12" s="148"/>
      <c r="V12" s="148"/>
    </row>
    <row r="13" spans="1:22" ht="24">
      <c r="A13" s="148" t="s">
        <v>108</v>
      </c>
      <c r="B13" s="195" t="s">
        <v>242</v>
      </c>
      <c r="C13" s="195" t="s">
        <v>243</v>
      </c>
      <c r="D13" s="195" t="s">
        <v>243</v>
      </c>
      <c r="E13" s="195" t="s">
        <v>244</v>
      </c>
      <c r="F13" s="195" t="s">
        <v>244</v>
      </c>
      <c r="G13" s="195" t="s">
        <v>243</v>
      </c>
      <c r="H13" s="148" t="s">
        <v>243</v>
      </c>
      <c r="I13" s="195" t="s">
        <v>243</v>
      </c>
      <c r="J13" s="195" t="s">
        <v>243</v>
      </c>
      <c r="K13" s="195" t="s">
        <v>243</v>
      </c>
      <c r="L13" s="148" t="s">
        <v>243</v>
      </c>
      <c r="M13" s="218" t="s">
        <v>243</v>
      </c>
      <c r="N13" s="195" t="s">
        <v>243</v>
      </c>
      <c r="O13" s="219" t="s">
        <v>245</v>
      </c>
      <c r="P13" s="148" t="s">
        <v>246</v>
      </c>
      <c r="Q13" s="195" t="s">
        <v>243</v>
      </c>
      <c r="R13" s="148"/>
      <c r="S13" s="148"/>
      <c r="T13" s="148"/>
      <c r="U13" s="148"/>
      <c r="V13" s="148"/>
    </row>
    <row r="14" spans="1:22" ht="24">
      <c r="A14" s="148" t="s">
        <v>247</v>
      </c>
      <c r="B14" s="192"/>
      <c r="C14" s="195" t="s">
        <v>248</v>
      </c>
      <c r="D14" s="195" t="s">
        <v>248</v>
      </c>
      <c r="E14" s="195" t="s">
        <v>249</v>
      </c>
      <c r="F14" s="195" t="s">
        <v>249</v>
      </c>
      <c r="G14" s="195" t="s">
        <v>250</v>
      </c>
      <c r="H14" s="148" t="s">
        <v>250</v>
      </c>
      <c r="I14" s="195" t="s">
        <v>249</v>
      </c>
      <c r="J14" s="195" t="s">
        <v>131</v>
      </c>
      <c r="K14" s="195" t="s">
        <v>251</v>
      </c>
      <c r="L14" s="148" t="s">
        <v>250</v>
      </c>
      <c r="M14" s="218" t="s">
        <v>249</v>
      </c>
      <c r="N14" s="195" t="s">
        <v>250</v>
      </c>
      <c r="O14" s="218" t="s">
        <v>249</v>
      </c>
      <c r="P14" s="148" t="s">
        <v>252</v>
      </c>
      <c r="Q14" s="218" t="s">
        <v>249</v>
      </c>
      <c r="R14" s="148"/>
      <c r="S14" s="148"/>
      <c r="T14" s="148"/>
      <c r="U14" s="148"/>
      <c r="V14" s="148"/>
    </row>
    <row r="15" spans="1:22">
      <c r="A15" s="148" t="s">
        <v>137</v>
      </c>
      <c r="B15" s="192"/>
      <c r="C15" s="195" t="s">
        <v>131</v>
      </c>
      <c r="D15" s="195" t="s">
        <v>131</v>
      </c>
      <c r="E15" s="195" t="s">
        <v>253</v>
      </c>
      <c r="F15" s="195" t="s">
        <v>253</v>
      </c>
      <c r="G15" s="195" t="s">
        <v>131</v>
      </c>
      <c r="H15" s="148" t="s">
        <v>131</v>
      </c>
      <c r="I15" s="195" t="s">
        <v>131</v>
      </c>
      <c r="J15" s="195" t="s">
        <v>131</v>
      </c>
      <c r="K15" s="195" t="s">
        <v>131</v>
      </c>
      <c r="L15" s="148" t="s">
        <v>131</v>
      </c>
      <c r="M15" s="218" t="s">
        <v>131</v>
      </c>
      <c r="N15" s="195" t="s">
        <v>131</v>
      </c>
      <c r="O15" s="218" t="s">
        <v>254</v>
      </c>
      <c r="P15" s="148" t="s">
        <v>253</v>
      </c>
      <c r="Q15" s="218" t="s">
        <v>254</v>
      </c>
      <c r="R15" s="148"/>
      <c r="S15" s="148"/>
      <c r="T15" s="148"/>
      <c r="U15" s="148"/>
      <c r="V15" s="148"/>
    </row>
    <row r="16" spans="1:22">
      <c r="A16" s="148" t="s">
        <v>141</v>
      </c>
      <c r="B16" s="192"/>
      <c r="C16" s="195" t="s">
        <v>255</v>
      </c>
      <c r="D16" s="195" t="s">
        <v>255</v>
      </c>
      <c r="E16" s="195" t="s">
        <v>256</v>
      </c>
      <c r="F16" s="195" t="s">
        <v>256</v>
      </c>
      <c r="G16" s="195" t="s">
        <v>257</v>
      </c>
      <c r="H16" s="148" t="s">
        <v>257</v>
      </c>
      <c r="I16" s="195" t="s">
        <v>258</v>
      </c>
      <c r="J16" s="195" t="s">
        <v>258</v>
      </c>
      <c r="K16" s="195" t="s">
        <v>259</v>
      </c>
      <c r="L16" s="148" t="s">
        <v>257</v>
      </c>
      <c r="M16" s="218" t="s">
        <v>256</v>
      </c>
      <c r="N16" s="195" t="s">
        <v>257</v>
      </c>
      <c r="O16" s="218" t="s">
        <v>260</v>
      </c>
      <c r="P16" s="148" t="s">
        <v>261</v>
      </c>
      <c r="Q16" s="218" t="s">
        <v>260</v>
      </c>
      <c r="R16" s="148"/>
      <c r="S16" s="148"/>
      <c r="T16" s="148"/>
      <c r="U16" s="148"/>
      <c r="V16" s="148"/>
    </row>
    <row r="17" spans="1:22" ht="24">
      <c r="A17" s="148" t="s">
        <v>146</v>
      </c>
      <c r="B17" s="145" t="s">
        <v>147</v>
      </c>
      <c r="C17" s="193" t="s">
        <v>72</v>
      </c>
      <c r="D17" s="193" t="s">
        <v>72</v>
      </c>
      <c r="E17" s="193" t="s">
        <v>72</v>
      </c>
      <c r="F17" s="193" t="s">
        <v>72</v>
      </c>
      <c r="G17" s="193" t="s">
        <v>72</v>
      </c>
      <c r="H17" s="148" t="s">
        <v>72</v>
      </c>
      <c r="I17" s="193" t="s">
        <v>72</v>
      </c>
      <c r="J17" s="193" t="s">
        <v>72</v>
      </c>
      <c r="K17" s="193" t="s">
        <v>72</v>
      </c>
      <c r="L17" s="148" t="s">
        <v>72</v>
      </c>
      <c r="M17" s="218" t="s">
        <v>72</v>
      </c>
      <c r="N17" s="193" t="s">
        <v>72</v>
      </c>
      <c r="O17" s="218" t="s">
        <v>72</v>
      </c>
      <c r="P17" s="218" t="s">
        <v>72</v>
      </c>
      <c r="Q17" s="218" t="s">
        <v>72</v>
      </c>
      <c r="R17" s="148"/>
      <c r="S17" s="148"/>
      <c r="T17" s="148"/>
      <c r="U17" s="148"/>
      <c r="V17" s="137"/>
    </row>
    <row r="18" spans="1:22" ht="72">
      <c r="A18" s="148" t="s">
        <v>148</v>
      </c>
      <c r="B18" s="171" t="s">
        <v>149</v>
      </c>
      <c r="C18" s="193" t="s">
        <v>262</v>
      </c>
      <c r="D18" s="193" t="s">
        <v>262</v>
      </c>
      <c r="E18" s="197" t="s">
        <v>263</v>
      </c>
      <c r="F18" s="197" t="s">
        <v>264</v>
      </c>
      <c r="G18" s="193" t="s">
        <v>265</v>
      </c>
      <c r="H18" s="145" t="s">
        <v>265</v>
      </c>
      <c r="I18" s="193" t="s">
        <v>266</v>
      </c>
      <c r="J18" s="193" t="s">
        <v>267</v>
      </c>
      <c r="K18" s="197" t="s">
        <v>268</v>
      </c>
      <c r="L18" s="145" t="s">
        <v>265</v>
      </c>
      <c r="M18" s="219" t="s">
        <v>263</v>
      </c>
      <c r="N18" s="147" t="s">
        <v>269</v>
      </c>
      <c r="O18" s="197" t="s">
        <v>270</v>
      </c>
      <c r="P18" s="193" t="s">
        <v>157</v>
      </c>
      <c r="Q18" s="226" t="s">
        <v>271</v>
      </c>
      <c r="R18" s="148"/>
      <c r="S18" s="148"/>
      <c r="T18" s="148"/>
      <c r="U18" s="148"/>
      <c r="V18" s="148"/>
    </row>
    <row r="19" spans="1:22" ht="60" customHeight="1">
      <c r="A19" s="151" t="s">
        <v>180</v>
      </c>
      <c r="B19" s="151" t="s">
        <v>181</v>
      </c>
      <c r="C19" s="197" t="s">
        <v>272</v>
      </c>
      <c r="D19" s="197" t="s">
        <v>273</v>
      </c>
      <c r="E19" s="197" t="s">
        <v>274</v>
      </c>
      <c r="F19" s="197" t="s">
        <v>274</v>
      </c>
      <c r="G19" s="197" t="s">
        <v>275</v>
      </c>
      <c r="H19" s="145" t="s">
        <v>276</v>
      </c>
      <c r="I19" s="197" t="s">
        <v>277</v>
      </c>
      <c r="J19" s="197" t="s">
        <v>277</v>
      </c>
      <c r="K19" s="197" t="s">
        <v>275</v>
      </c>
      <c r="L19" s="145" t="s">
        <v>278</v>
      </c>
      <c r="M19" s="219" t="s">
        <v>279</v>
      </c>
      <c r="N19" s="197" t="s">
        <v>280</v>
      </c>
      <c r="O19" s="219" t="s">
        <v>281</v>
      </c>
      <c r="P19" s="219" t="s">
        <v>282</v>
      </c>
      <c r="Q19" s="219" t="s">
        <v>283</v>
      </c>
      <c r="R19" s="148"/>
      <c r="S19" s="148"/>
      <c r="T19" s="148"/>
      <c r="U19" s="148"/>
      <c r="V19" s="148"/>
    </row>
    <row r="20" spans="1:22" ht="71.25" customHeight="1">
      <c r="A20" s="151" t="s">
        <v>197</v>
      </c>
      <c r="B20" s="151" t="s">
        <v>198</v>
      </c>
      <c r="C20" s="197" t="s">
        <v>284</v>
      </c>
      <c r="D20" s="197" t="s">
        <v>284</v>
      </c>
      <c r="E20" s="193" t="s">
        <v>285</v>
      </c>
      <c r="F20" s="193" t="s">
        <v>285</v>
      </c>
      <c r="G20" s="197" t="s">
        <v>286</v>
      </c>
      <c r="H20" s="145" t="s">
        <v>287</v>
      </c>
      <c r="I20" s="197" t="s">
        <v>288</v>
      </c>
      <c r="J20" s="197" t="s">
        <v>288</v>
      </c>
      <c r="K20" s="193" t="s">
        <v>289</v>
      </c>
      <c r="L20" s="145" t="s">
        <v>287</v>
      </c>
      <c r="M20" s="219" t="s">
        <v>288</v>
      </c>
      <c r="N20" s="197" t="s">
        <v>286</v>
      </c>
      <c r="O20" s="219" t="s">
        <v>290</v>
      </c>
      <c r="P20" s="193" t="s">
        <v>291</v>
      </c>
      <c r="Q20" s="219" t="s">
        <v>292</v>
      </c>
      <c r="R20" s="148"/>
      <c r="S20" s="148"/>
      <c r="T20" s="148"/>
      <c r="U20" s="148"/>
      <c r="V20" s="148"/>
    </row>
    <row r="21" spans="1:22" ht="15.75" customHeight="1">
      <c r="A21" s="214" t="s">
        <v>171</v>
      </c>
      <c r="B21" s="198">
        <v>1</v>
      </c>
      <c r="C21" s="193" t="s">
        <v>72</v>
      </c>
      <c r="D21" s="193" t="s">
        <v>72</v>
      </c>
      <c r="E21" s="193" t="s">
        <v>72</v>
      </c>
      <c r="F21" s="193" t="s">
        <v>72</v>
      </c>
      <c r="G21" s="193" t="s">
        <v>72</v>
      </c>
      <c r="H21" s="148" t="s">
        <v>72</v>
      </c>
      <c r="I21" s="193" t="s">
        <v>72</v>
      </c>
      <c r="J21" s="193" t="s">
        <v>72</v>
      </c>
      <c r="K21" s="193" t="s">
        <v>72</v>
      </c>
      <c r="L21" s="148" t="s">
        <v>72</v>
      </c>
      <c r="M21" s="218" t="s">
        <v>72</v>
      </c>
      <c r="N21" s="193" t="s">
        <v>72</v>
      </c>
      <c r="O21" s="173" t="s">
        <v>72</v>
      </c>
      <c r="P21" s="173" t="s">
        <v>72</v>
      </c>
      <c r="Q21" s="173" t="s">
        <v>72</v>
      </c>
      <c r="R21" s="148"/>
      <c r="S21" s="148"/>
      <c r="T21" s="148"/>
      <c r="U21" s="148"/>
      <c r="V21" s="148"/>
    </row>
    <row r="22" spans="1:22" ht="27" customHeight="1">
      <c r="A22" s="214" t="s">
        <v>293</v>
      </c>
      <c r="B22" s="151"/>
      <c r="C22" s="197" t="s">
        <v>294</v>
      </c>
      <c r="D22" s="197" t="s">
        <v>294</v>
      </c>
      <c r="E22" s="197" t="s">
        <v>295</v>
      </c>
      <c r="F22" s="197" t="s">
        <v>295</v>
      </c>
      <c r="G22" s="197" t="s">
        <v>294</v>
      </c>
      <c r="H22" s="148" t="s">
        <v>295</v>
      </c>
      <c r="I22" s="197" t="s">
        <v>294</v>
      </c>
      <c r="J22" s="197" t="s">
        <v>294</v>
      </c>
      <c r="K22" s="197" t="s">
        <v>294</v>
      </c>
      <c r="L22" s="197" t="s">
        <v>294</v>
      </c>
      <c r="M22" s="219" t="s">
        <v>294</v>
      </c>
      <c r="N22" s="244" t="s">
        <v>178</v>
      </c>
      <c r="O22" s="220" t="s">
        <v>296</v>
      </c>
      <c r="P22" s="145" t="s">
        <v>297</v>
      </c>
      <c r="Q22" s="220" t="s">
        <v>296</v>
      </c>
      <c r="R22" s="148"/>
      <c r="S22" s="148"/>
      <c r="T22" s="148"/>
      <c r="U22" s="148"/>
      <c r="V22" s="148"/>
    </row>
    <row r="23" spans="1:22">
      <c r="A23" s="148" t="s">
        <v>203</v>
      </c>
      <c r="B23" s="192" t="s">
        <v>204</v>
      </c>
      <c r="C23" s="193" t="s">
        <v>72</v>
      </c>
      <c r="D23" s="193" t="s">
        <v>72</v>
      </c>
      <c r="E23" s="193" t="s">
        <v>72</v>
      </c>
      <c r="F23" s="193" t="s">
        <v>72</v>
      </c>
      <c r="G23" s="193" t="s">
        <v>72</v>
      </c>
      <c r="H23" s="148" t="s">
        <v>72</v>
      </c>
      <c r="I23" s="193" t="s">
        <v>72</v>
      </c>
      <c r="J23" s="193" t="s">
        <v>72</v>
      </c>
      <c r="K23" s="193" t="s">
        <v>72</v>
      </c>
      <c r="L23" s="148" t="s">
        <v>72</v>
      </c>
      <c r="M23" s="218" t="s">
        <v>72</v>
      </c>
      <c r="N23" s="193" t="s">
        <v>72</v>
      </c>
      <c r="O23" s="218" t="s">
        <v>72</v>
      </c>
      <c r="P23" s="218" t="s">
        <v>72</v>
      </c>
      <c r="Q23" s="218" t="s">
        <v>72</v>
      </c>
      <c r="R23" s="148"/>
      <c r="S23" s="148"/>
      <c r="T23" s="148"/>
      <c r="U23" s="148"/>
      <c r="V23" s="148"/>
    </row>
    <row r="24" spans="1:22">
      <c r="A24" s="148" t="s">
        <v>205</v>
      </c>
      <c r="B24" s="192" t="s">
        <v>206</v>
      </c>
      <c r="C24" s="193" t="s">
        <v>72</v>
      </c>
      <c r="D24" s="193" t="s">
        <v>72</v>
      </c>
      <c r="E24" s="193" t="s">
        <v>72</v>
      </c>
      <c r="F24" s="193" t="s">
        <v>72</v>
      </c>
      <c r="G24" s="193" t="s">
        <v>72</v>
      </c>
      <c r="H24" s="148" t="s">
        <v>72</v>
      </c>
      <c r="I24" s="193" t="s">
        <v>72</v>
      </c>
      <c r="J24" s="193" t="s">
        <v>72</v>
      </c>
      <c r="K24" s="193" t="s">
        <v>72</v>
      </c>
      <c r="L24" s="148" t="s">
        <v>72</v>
      </c>
      <c r="M24" s="218" t="s">
        <v>72</v>
      </c>
      <c r="N24" s="193" t="s">
        <v>72</v>
      </c>
      <c r="O24" s="173" t="s">
        <v>207</v>
      </c>
      <c r="P24" s="193" t="s">
        <v>72</v>
      </c>
      <c r="Q24" s="218" t="s">
        <v>72</v>
      </c>
      <c r="R24" s="148"/>
      <c r="S24" s="148"/>
      <c r="T24" s="148"/>
      <c r="U24" s="148"/>
      <c r="V24" s="148"/>
    </row>
    <row r="25" spans="1:22">
      <c r="A25" s="148" t="s">
        <v>208</v>
      </c>
      <c r="B25" s="192"/>
      <c r="C25" s="193" t="s">
        <v>209</v>
      </c>
      <c r="D25" s="193" t="s">
        <v>209</v>
      </c>
      <c r="E25" s="193" t="s">
        <v>209</v>
      </c>
      <c r="F25" s="193" t="s">
        <v>209</v>
      </c>
      <c r="G25" s="193" t="s">
        <v>209</v>
      </c>
      <c r="H25" s="148" t="s">
        <v>209</v>
      </c>
      <c r="I25" s="193" t="s">
        <v>209</v>
      </c>
      <c r="J25" s="193" t="s">
        <v>209</v>
      </c>
      <c r="K25" s="148" t="s">
        <v>210</v>
      </c>
      <c r="L25" s="148" t="s">
        <v>209</v>
      </c>
      <c r="M25" s="218" t="s">
        <v>209</v>
      </c>
      <c r="N25" s="193" t="s">
        <v>209</v>
      </c>
      <c r="O25" s="218" t="s">
        <v>209</v>
      </c>
      <c r="P25" s="148" t="s">
        <v>209</v>
      </c>
      <c r="Q25" s="218" t="s">
        <v>209</v>
      </c>
      <c r="R25" s="148"/>
      <c r="S25" s="148"/>
      <c r="T25" s="148"/>
      <c r="U25" s="148"/>
      <c r="V25" s="148"/>
    </row>
    <row r="26" spans="1:22">
      <c r="A26" s="148" t="s">
        <v>298</v>
      </c>
      <c r="B26" s="192"/>
      <c r="C26" s="197" t="s">
        <v>299</v>
      </c>
      <c r="D26" s="197" t="s">
        <v>299</v>
      </c>
      <c r="E26" s="197" t="s">
        <v>300</v>
      </c>
      <c r="F26" s="197" t="s">
        <v>300</v>
      </c>
      <c r="G26" s="197" t="s">
        <v>301</v>
      </c>
      <c r="H26" s="148" t="s">
        <v>301</v>
      </c>
      <c r="I26" s="197" t="s">
        <v>302</v>
      </c>
      <c r="J26" s="197" t="s">
        <v>302</v>
      </c>
      <c r="K26" s="197" t="s">
        <v>301</v>
      </c>
      <c r="L26" s="148" t="s">
        <v>303</v>
      </c>
      <c r="M26" s="218" t="s">
        <v>299</v>
      </c>
      <c r="N26" s="197" t="s">
        <v>302</v>
      </c>
      <c r="O26" s="173" t="s">
        <v>304</v>
      </c>
      <c r="P26" s="148" t="s">
        <v>305</v>
      </c>
      <c r="Q26" s="218" t="s">
        <v>302</v>
      </c>
      <c r="R26" s="148"/>
      <c r="S26" s="148"/>
      <c r="T26" s="148"/>
      <c r="U26" s="148"/>
      <c r="V26" s="148"/>
    </row>
    <row r="27" spans="1:22" ht="48">
      <c r="A27" s="148" t="s">
        <v>306</v>
      </c>
      <c r="B27" s="148"/>
      <c r="C27" s="145" t="s">
        <v>307</v>
      </c>
      <c r="D27" s="145" t="s">
        <v>307</v>
      </c>
      <c r="E27" s="145" t="s">
        <v>307</v>
      </c>
      <c r="F27" s="145" t="s">
        <v>307</v>
      </c>
      <c r="G27" s="145" t="s">
        <v>307</v>
      </c>
      <c r="H27" s="148" t="s">
        <v>308</v>
      </c>
      <c r="I27" s="145" t="s">
        <v>309</v>
      </c>
      <c r="J27" s="145" t="s">
        <v>309</v>
      </c>
      <c r="K27" s="145" t="s">
        <v>310</v>
      </c>
      <c r="L27" s="148" t="s">
        <v>308</v>
      </c>
      <c r="M27" s="218" t="s">
        <v>131</v>
      </c>
      <c r="N27" s="244" t="s">
        <v>178</v>
      </c>
      <c r="O27" s="173" t="s">
        <v>178</v>
      </c>
      <c r="P27" s="148" t="s">
        <v>178</v>
      </c>
      <c r="Q27" s="173" t="s">
        <v>178</v>
      </c>
      <c r="R27" s="148"/>
      <c r="S27" s="148"/>
      <c r="T27" s="148"/>
      <c r="U27" s="148"/>
      <c r="V27" s="148"/>
    </row>
    <row r="28" spans="1:22">
      <c r="C28" s="215"/>
      <c r="D28" s="216"/>
      <c r="E28" s="215"/>
      <c r="F28" s="216"/>
      <c r="G28" s="148"/>
      <c r="H28" s="148"/>
      <c r="I28" s="215"/>
      <c r="J28" s="216"/>
      <c r="K28" s="148"/>
      <c r="L28" s="148"/>
      <c r="M28" s="218"/>
      <c r="N28" s="148"/>
      <c r="O28" s="218"/>
      <c r="P28" s="148"/>
      <c r="Q28" s="218"/>
      <c r="R28" s="148"/>
      <c r="S28" s="148"/>
      <c r="T28" s="148"/>
      <c r="U28" s="148"/>
      <c r="V28" s="148"/>
    </row>
    <row r="29" spans="1:22">
      <c r="A29" s="187" t="s">
        <v>211</v>
      </c>
      <c r="B29" s="200" t="s">
        <v>212</v>
      </c>
      <c r="C29" s="193"/>
      <c r="D29" s="148"/>
      <c r="E29" s="193"/>
      <c r="F29" s="148"/>
      <c r="G29" s="148"/>
      <c r="H29" s="148"/>
      <c r="I29" s="193"/>
      <c r="J29" s="148"/>
      <c r="K29" s="148"/>
      <c r="L29" s="148"/>
      <c r="M29" s="218"/>
      <c r="N29" s="148"/>
      <c r="O29" s="218"/>
      <c r="P29" s="148"/>
      <c r="Q29" s="218"/>
      <c r="R29" s="148"/>
      <c r="S29" s="148"/>
      <c r="T29" s="148"/>
      <c r="U29" s="148"/>
      <c r="V29" s="148"/>
    </row>
    <row r="30" spans="1:22" s="153" customFormat="1">
      <c r="A30" s="151" t="s">
        <v>213</v>
      </c>
      <c r="B30" s="198" t="s">
        <v>214</v>
      </c>
      <c r="C30" s="198" t="s">
        <v>72</v>
      </c>
      <c r="D30" s="198" t="s">
        <v>72</v>
      </c>
      <c r="E30" s="198" t="s">
        <v>72</v>
      </c>
      <c r="F30" s="198" t="s">
        <v>72</v>
      </c>
      <c r="G30" s="198" t="s">
        <v>72</v>
      </c>
      <c r="H30" s="173" t="s">
        <v>72</v>
      </c>
      <c r="I30" s="198" t="s">
        <v>72</v>
      </c>
      <c r="J30" s="198" t="s">
        <v>72</v>
      </c>
      <c r="K30" s="198" t="s">
        <v>72</v>
      </c>
      <c r="L30" s="198" t="s">
        <v>72</v>
      </c>
      <c r="M30" s="218" t="s">
        <v>72</v>
      </c>
      <c r="N30" s="198" t="s">
        <v>72</v>
      </c>
      <c r="O30" s="218" t="s">
        <v>72</v>
      </c>
      <c r="P30" s="218" t="s">
        <v>72</v>
      </c>
      <c r="Q30" s="218" t="s">
        <v>72</v>
      </c>
      <c r="R30" s="173"/>
      <c r="S30" s="173"/>
      <c r="T30" s="173"/>
      <c r="U30" s="173"/>
      <c r="V30" s="173"/>
    </row>
    <row r="31" spans="1:22" s="153" customFormat="1">
      <c r="A31" s="151" t="s">
        <v>215</v>
      </c>
      <c r="B31" s="197" t="s">
        <v>216</v>
      </c>
      <c r="C31" s="197" t="s">
        <v>216</v>
      </c>
      <c r="D31" s="197" t="s">
        <v>216</v>
      </c>
      <c r="E31" s="197" t="s">
        <v>217</v>
      </c>
      <c r="F31" s="197" t="s">
        <v>217</v>
      </c>
      <c r="G31" s="198" t="s">
        <v>72</v>
      </c>
      <c r="H31" s="173" t="s">
        <v>216</v>
      </c>
      <c r="I31" s="197" t="s">
        <v>217</v>
      </c>
      <c r="J31" s="197" t="s">
        <v>217</v>
      </c>
      <c r="K31" s="197" t="s">
        <v>218</v>
      </c>
      <c r="L31" s="197" t="s">
        <v>217</v>
      </c>
      <c r="M31" s="218" t="s">
        <v>72</v>
      </c>
      <c r="N31" s="198" t="s">
        <v>72</v>
      </c>
      <c r="O31" s="218" t="s">
        <v>219</v>
      </c>
      <c r="P31" s="218" t="s">
        <v>72</v>
      </c>
      <c r="Q31" s="218">
        <v>99</v>
      </c>
      <c r="R31" s="173"/>
      <c r="S31" s="173"/>
      <c r="T31" s="173"/>
      <c r="U31" s="173"/>
      <c r="V31" s="173"/>
    </row>
    <row r="32" spans="1:22" s="153" customFormat="1">
      <c r="A32" s="151" t="s">
        <v>220</v>
      </c>
      <c r="B32" s="198"/>
      <c r="C32" s="198">
        <v>1</v>
      </c>
      <c r="D32" s="198">
        <v>1</v>
      </c>
      <c r="E32" s="198">
        <v>1</v>
      </c>
      <c r="F32" s="198">
        <v>1</v>
      </c>
      <c r="G32" s="201">
        <v>1</v>
      </c>
      <c r="H32" s="173">
        <v>1</v>
      </c>
      <c r="I32" s="198">
        <v>1</v>
      </c>
      <c r="J32" s="198">
        <v>1</v>
      </c>
      <c r="K32" s="201">
        <v>0</v>
      </c>
      <c r="L32" s="201">
        <v>0</v>
      </c>
      <c r="M32" s="221">
        <v>1</v>
      </c>
      <c r="N32" s="201">
        <v>1</v>
      </c>
      <c r="O32" s="222"/>
      <c r="P32" s="173"/>
      <c r="Q32" s="222"/>
      <c r="R32" s="173"/>
      <c r="S32" s="173"/>
      <c r="T32" s="173"/>
      <c r="U32" s="173"/>
      <c r="V32" s="173"/>
    </row>
    <row r="33" spans="1:22" s="153" customFormat="1" ht="28.5" customHeight="1">
      <c r="A33" s="151" t="s">
        <v>221</v>
      </c>
      <c r="B33" s="198" t="s">
        <v>222</v>
      </c>
      <c r="C33" s="198" t="s">
        <v>72</v>
      </c>
      <c r="D33" s="198" t="s">
        <v>72</v>
      </c>
      <c r="E33" s="198" t="s">
        <v>72</v>
      </c>
      <c r="F33" s="198" t="s">
        <v>72</v>
      </c>
      <c r="G33" s="198" t="s">
        <v>72</v>
      </c>
      <c r="H33" s="173" t="s">
        <v>72</v>
      </c>
      <c r="I33" s="198" t="s">
        <v>72</v>
      </c>
      <c r="J33" s="198" t="s">
        <v>72</v>
      </c>
      <c r="K33" s="198" t="s">
        <v>72</v>
      </c>
      <c r="L33" s="198" t="s">
        <v>72</v>
      </c>
      <c r="M33" s="218" t="s">
        <v>72</v>
      </c>
      <c r="N33" s="198" t="s">
        <v>72</v>
      </c>
      <c r="O33" s="223" t="s">
        <v>72</v>
      </c>
      <c r="P33" s="223" t="s">
        <v>72</v>
      </c>
      <c r="Q33" s="223" t="s">
        <v>72</v>
      </c>
      <c r="R33" s="173"/>
      <c r="S33" s="173"/>
      <c r="T33" s="173"/>
      <c r="U33" s="173"/>
      <c r="V33" s="173"/>
    </row>
    <row r="34" spans="1:22" s="153" customFormat="1">
      <c r="A34" s="151" t="s">
        <v>223</v>
      </c>
      <c r="B34" s="198" t="s">
        <v>224</v>
      </c>
      <c r="C34" s="198" t="s">
        <v>72</v>
      </c>
      <c r="D34" s="198" t="s">
        <v>72</v>
      </c>
      <c r="E34" s="198" t="s">
        <v>72</v>
      </c>
      <c r="F34" s="198" t="s">
        <v>72</v>
      </c>
      <c r="G34" s="198" t="s">
        <v>72</v>
      </c>
      <c r="H34" s="173" t="s">
        <v>72</v>
      </c>
      <c r="I34" s="198" t="s">
        <v>72</v>
      </c>
      <c r="J34" s="198" t="s">
        <v>72</v>
      </c>
      <c r="K34" s="198" t="s">
        <v>72</v>
      </c>
      <c r="L34" s="198" t="s">
        <v>72</v>
      </c>
      <c r="M34" s="218" t="s">
        <v>72</v>
      </c>
      <c r="N34" s="198" t="s">
        <v>72</v>
      </c>
      <c r="O34" s="222" t="s">
        <v>72</v>
      </c>
      <c r="P34" s="222" t="s">
        <v>72</v>
      </c>
      <c r="Q34" s="222" t="s">
        <v>72</v>
      </c>
      <c r="R34" s="173"/>
      <c r="S34" s="173"/>
      <c r="T34" s="173"/>
      <c r="U34" s="173"/>
      <c r="V34" s="173"/>
    </row>
    <row r="35" spans="1:22" s="153" customFormat="1" ht="36">
      <c r="A35" s="151" t="s">
        <v>225</v>
      </c>
      <c r="B35" s="155" t="s">
        <v>178</v>
      </c>
      <c r="C35" s="198" t="s">
        <v>178</v>
      </c>
      <c r="D35" s="198" t="s">
        <v>178</v>
      </c>
      <c r="E35" s="198" t="s">
        <v>178</v>
      </c>
      <c r="F35" s="198" t="s">
        <v>178</v>
      </c>
      <c r="G35" s="198" t="s">
        <v>178</v>
      </c>
      <c r="H35" s="173" t="s">
        <v>178</v>
      </c>
      <c r="I35" s="198" t="s">
        <v>178</v>
      </c>
      <c r="J35" s="198" t="s">
        <v>178</v>
      </c>
      <c r="K35" s="198" t="s">
        <v>178</v>
      </c>
      <c r="L35" s="198" t="s">
        <v>178</v>
      </c>
      <c r="M35" s="218" t="s">
        <v>178</v>
      </c>
      <c r="N35" s="198" t="s">
        <v>178</v>
      </c>
      <c r="O35" s="224" t="s">
        <v>178</v>
      </c>
      <c r="P35" s="225" t="s">
        <v>178</v>
      </c>
      <c r="Q35" s="224" t="s">
        <v>178</v>
      </c>
      <c r="R35" s="173"/>
      <c r="S35" s="173"/>
      <c r="T35" s="173"/>
      <c r="U35" s="173"/>
      <c r="V35" s="173"/>
    </row>
    <row r="36" spans="1:22" s="153" customFormat="1" ht="36">
      <c r="A36" s="151" t="s">
        <v>226</v>
      </c>
      <c r="B36" s="155" t="s">
        <v>178</v>
      </c>
      <c r="C36" s="198" t="s">
        <v>178</v>
      </c>
      <c r="D36" s="198" t="s">
        <v>178</v>
      </c>
      <c r="E36" s="198" t="s">
        <v>178</v>
      </c>
      <c r="F36" s="198" t="s">
        <v>178</v>
      </c>
      <c r="G36" s="198" t="s">
        <v>178</v>
      </c>
      <c r="H36" s="173" t="s">
        <v>178</v>
      </c>
      <c r="I36" s="198" t="s">
        <v>178</v>
      </c>
      <c r="J36" s="198" t="s">
        <v>178</v>
      </c>
      <c r="K36" s="198" t="s">
        <v>178</v>
      </c>
      <c r="L36" s="198" t="s">
        <v>178</v>
      </c>
      <c r="M36" s="218" t="s">
        <v>178</v>
      </c>
      <c r="N36" s="198" t="s">
        <v>178</v>
      </c>
      <c r="O36" s="224" t="s">
        <v>178</v>
      </c>
      <c r="P36" s="225" t="s">
        <v>178</v>
      </c>
      <c r="Q36" s="224" t="s">
        <v>178</v>
      </c>
      <c r="R36" s="173"/>
      <c r="S36" s="173"/>
      <c r="T36" s="173"/>
      <c r="U36" s="173"/>
      <c r="V36" s="173"/>
    </row>
    <row r="37" spans="1:22" s="153" customFormat="1" ht="24">
      <c r="A37" s="151" t="s">
        <v>227</v>
      </c>
      <c r="B37" s="198" t="s">
        <v>228</v>
      </c>
      <c r="C37" s="198" t="s">
        <v>72</v>
      </c>
      <c r="D37" s="198" t="s">
        <v>72</v>
      </c>
      <c r="E37" s="198" t="s">
        <v>72</v>
      </c>
      <c r="F37" s="198" t="s">
        <v>72</v>
      </c>
      <c r="G37" s="198" t="s">
        <v>72</v>
      </c>
      <c r="H37" s="173" t="s">
        <v>72</v>
      </c>
      <c r="I37" s="198" t="s">
        <v>72</v>
      </c>
      <c r="J37" s="198" t="s">
        <v>72</v>
      </c>
      <c r="K37" s="198" t="s">
        <v>72</v>
      </c>
      <c r="L37" s="198" t="s">
        <v>72</v>
      </c>
      <c r="M37" s="218" t="s">
        <v>72</v>
      </c>
      <c r="N37" s="198" t="s">
        <v>72</v>
      </c>
      <c r="O37" s="222" t="s">
        <v>72</v>
      </c>
      <c r="P37" s="222" t="s">
        <v>72</v>
      </c>
      <c r="Q37" s="222" t="s">
        <v>72</v>
      </c>
      <c r="R37" s="173"/>
      <c r="S37" s="173"/>
      <c r="T37" s="173"/>
      <c r="U37" s="173"/>
      <c r="V37" s="173"/>
    </row>
    <row r="38" spans="1:22" s="153" customFormat="1" ht="24">
      <c r="A38" s="151" t="s">
        <v>229</v>
      </c>
      <c r="B38" s="155" t="s">
        <v>178</v>
      </c>
      <c r="C38" s="198" t="s">
        <v>178</v>
      </c>
      <c r="D38" s="198" t="s">
        <v>178</v>
      </c>
      <c r="E38" s="198" t="s">
        <v>178</v>
      </c>
      <c r="F38" s="198" t="s">
        <v>178</v>
      </c>
      <c r="G38" s="198" t="s">
        <v>178</v>
      </c>
      <c r="H38" s="173" t="s">
        <v>178</v>
      </c>
      <c r="I38" s="198" t="s">
        <v>178</v>
      </c>
      <c r="J38" s="198" t="s">
        <v>178</v>
      </c>
      <c r="K38" s="198" t="s">
        <v>178</v>
      </c>
      <c r="L38" s="198" t="s">
        <v>178</v>
      </c>
      <c r="M38" s="218" t="s">
        <v>178</v>
      </c>
      <c r="N38" s="198" t="s">
        <v>178</v>
      </c>
      <c r="O38" s="224" t="s">
        <v>178</v>
      </c>
      <c r="P38" s="225" t="s">
        <v>178</v>
      </c>
      <c r="Q38" s="224" t="s">
        <v>178</v>
      </c>
      <c r="R38" s="173"/>
      <c r="S38" s="173"/>
      <c r="T38" s="173"/>
      <c r="U38" s="173"/>
      <c r="V38" s="173"/>
    </row>
    <row r="39" spans="1:22" s="153" customFormat="1" ht="24">
      <c r="A39" s="151" t="s">
        <v>230</v>
      </c>
      <c r="B39" s="155" t="s">
        <v>178</v>
      </c>
      <c r="C39" s="198" t="s">
        <v>178</v>
      </c>
      <c r="D39" s="198" t="s">
        <v>178</v>
      </c>
      <c r="E39" s="198" t="s">
        <v>178</v>
      </c>
      <c r="F39" s="198" t="s">
        <v>178</v>
      </c>
      <c r="G39" s="198" t="s">
        <v>178</v>
      </c>
      <c r="H39" s="173" t="s">
        <v>178</v>
      </c>
      <c r="I39" s="198" t="s">
        <v>178</v>
      </c>
      <c r="J39" s="198" t="s">
        <v>178</v>
      </c>
      <c r="K39" s="198" t="s">
        <v>178</v>
      </c>
      <c r="L39" s="198" t="s">
        <v>178</v>
      </c>
      <c r="M39" s="218" t="s">
        <v>178</v>
      </c>
      <c r="N39" s="198" t="s">
        <v>178</v>
      </c>
      <c r="O39" s="224" t="s">
        <v>178</v>
      </c>
      <c r="P39" s="225" t="s">
        <v>178</v>
      </c>
      <c r="Q39" s="224" t="s">
        <v>178</v>
      </c>
      <c r="R39" s="173"/>
      <c r="S39" s="173"/>
      <c r="T39" s="173"/>
      <c r="U39" s="173"/>
      <c r="V39" s="173"/>
    </row>
  </sheetData>
  <mergeCells count="5">
    <mergeCell ref="C2:D2"/>
    <mergeCell ref="E2:F2"/>
    <mergeCell ref="I2:J2"/>
    <mergeCell ref="A2:A3"/>
    <mergeCell ref="B2:B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workbookViewId="0">
      <pane xSplit="2" ySplit="3" topLeftCell="C4" activePane="bottomRight" state="frozen"/>
      <selection pane="topRight"/>
      <selection pane="bottomLeft"/>
      <selection pane="bottomRight" activeCell="D14" sqref="D14"/>
    </sheetView>
  </sheetViews>
  <sheetFormatPr defaultColWidth="9.42578125" defaultRowHeight="14.25"/>
  <cols>
    <col min="1" max="1" width="29.42578125" style="137" customWidth="1"/>
    <col min="2" max="2" width="37" style="137" customWidth="1"/>
    <col min="3" max="20" width="31.42578125" style="138" customWidth="1"/>
    <col min="21" max="16384" width="9.42578125" style="137"/>
  </cols>
  <sheetData>
    <row r="1" spans="1:20">
      <c r="A1" s="187" t="s">
        <v>65</v>
      </c>
      <c r="B1" s="188"/>
    </row>
    <row r="2" spans="1:20" s="186" customFormat="1" ht="24" customHeight="1">
      <c r="A2" s="253" t="s">
        <v>66</v>
      </c>
      <c r="B2" s="255" t="s">
        <v>232</v>
      </c>
      <c r="C2" s="189" t="s">
        <v>5</v>
      </c>
      <c r="D2" s="141" t="s">
        <v>12</v>
      </c>
      <c r="E2" s="189" t="s">
        <v>17</v>
      </c>
      <c r="F2" s="141" t="s">
        <v>22</v>
      </c>
      <c r="G2" s="189" t="s">
        <v>28</v>
      </c>
      <c r="H2" s="141"/>
      <c r="I2" s="141"/>
      <c r="J2" s="141"/>
      <c r="K2" s="141"/>
      <c r="L2" s="141"/>
      <c r="M2" s="141"/>
      <c r="N2" s="141"/>
      <c r="O2" s="141"/>
      <c r="P2" s="141"/>
      <c r="Q2" s="141"/>
      <c r="R2" s="141"/>
      <c r="S2" s="141"/>
      <c r="T2" s="141"/>
    </row>
    <row r="3" spans="1:20" s="186" customFormat="1" ht="10.5" customHeight="1">
      <c r="A3" s="254"/>
      <c r="B3" s="256"/>
      <c r="C3" s="190" t="s">
        <v>311</v>
      </c>
      <c r="D3" s="191" t="s">
        <v>68</v>
      </c>
      <c r="E3" s="190" t="s">
        <v>311</v>
      </c>
      <c r="F3" s="191" t="s">
        <v>68</v>
      </c>
      <c r="G3" s="190" t="s">
        <v>311</v>
      </c>
      <c r="H3" s="141"/>
      <c r="I3" s="141"/>
      <c r="J3" s="141"/>
      <c r="K3" s="141"/>
      <c r="L3" s="141"/>
      <c r="M3" s="141"/>
      <c r="N3" s="141"/>
      <c r="O3" s="141"/>
      <c r="P3" s="141"/>
      <c r="Q3" s="141"/>
      <c r="R3" s="141"/>
      <c r="S3" s="141"/>
      <c r="T3" s="141"/>
    </row>
    <row r="4" spans="1:20">
      <c r="A4" s="148" t="s">
        <v>70</v>
      </c>
      <c r="B4" s="192" t="s">
        <v>71</v>
      </c>
      <c r="C4" s="193" t="s">
        <v>72</v>
      </c>
      <c r="D4" s="193" t="s">
        <v>72</v>
      </c>
      <c r="E4" s="193" t="s">
        <v>72</v>
      </c>
      <c r="F4" s="193" t="s">
        <v>72</v>
      </c>
      <c r="G4" s="193" t="s">
        <v>72</v>
      </c>
      <c r="H4" s="148"/>
      <c r="I4" s="148"/>
      <c r="J4" s="148"/>
      <c r="K4" s="148"/>
      <c r="L4" s="148"/>
      <c r="M4" s="148"/>
      <c r="N4" s="148"/>
      <c r="O4" s="148"/>
      <c r="P4" s="148"/>
      <c r="Q4" s="148"/>
      <c r="R4" s="148"/>
      <c r="S4" s="148"/>
      <c r="T4" s="148"/>
    </row>
    <row r="5" spans="1:20">
      <c r="A5" s="148" t="s">
        <v>73</v>
      </c>
      <c r="B5" s="192"/>
      <c r="C5" s="193" t="s">
        <v>75</v>
      </c>
      <c r="D5" s="148" t="s">
        <v>74</v>
      </c>
      <c r="E5" s="193" t="s">
        <v>75</v>
      </c>
      <c r="F5" s="148" t="s">
        <v>74</v>
      </c>
      <c r="G5" s="193" t="s">
        <v>75</v>
      </c>
      <c r="H5" s="148"/>
      <c r="I5" s="148"/>
      <c r="J5" s="148"/>
      <c r="K5" s="148"/>
      <c r="L5" s="148"/>
      <c r="M5" s="148"/>
      <c r="N5" s="148"/>
      <c r="O5" s="148"/>
      <c r="P5" s="148"/>
      <c r="Q5" s="148"/>
      <c r="R5" s="148"/>
      <c r="S5" s="148"/>
      <c r="T5" s="148"/>
    </row>
    <row r="6" spans="1:20">
      <c r="A6" s="173" t="s">
        <v>76</v>
      </c>
      <c r="B6" s="192" t="s">
        <v>77</v>
      </c>
      <c r="C6" s="193" t="s">
        <v>72</v>
      </c>
      <c r="D6" s="193" t="s">
        <v>72</v>
      </c>
      <c r="E6" s="193" t="s">
        <v>72</v>
      </c>
      <c r="F6" s="193" t="s">
        <v>72</v>
      </c>
      <c r="G6" s="193" t="s">
        <v>72</v>
      </c>
      <c r="H6" s="148"/>
      <c r="I6" s="148"/>
      <c r="J6" s="148"/>
      <c r="K6" s="148"/>
      <c r="L6" s="148"/>
      <c r="M6" s="148"/>
      <c r="N6" s="148"/>
      <c r="O6" s="148"/>
      <c r="P6" s="148"/>
      <c r="Q6" s="148"/>
      <c r="R6" s="148"/>
      <c r="S6" s="148"/>
      <c r="T6" s="148"/>
    </row>
    <row r="7" spans="1:20">
      <c r="A7" s="173" t="s">
        <v>78</v>
      </c>
      <c r="B7" s="192" t="s">
        <v>79</v>
      </c>
      <c r="C7" s="193" t="s">
        <v>72</v>
      </c>
      <c r="D7" s="193" t="s">
        <v>72</v>
      </c>
      <c r="E7" s="193" t="s">
        <v>72</v>
      </c>
      <c r="F7" s="193" t="s">
        <v>72</v>
      </c>
      <c r="G7" s="193" t="s">
        <v>72</v>
      </c>
      <c r="H7" s="148"/>
      <c r="I7" s="148"/>
      <c r="J7" s="148"/>
      <c r="K7" s="148"/>
      <c r="L7" s="148"/>
      <c r="M7" s="148"/>
      <c r="N7" s="148"/>
      <c r="O7" s="148"/>
      <c r="P7" s="148"/>
      <c r="Q7" s="148"/>
      <c r="R7" s="148"/>
      <c r="S7" s="148"/>
      <c r="T7" s="148"/>
    </row>
    <row r="8" spans="1:20" ht="36">
      <c r="A8" s="148" t="s">
        <v>80</v>
      </c>
      <c r="B8" s="145" t="s">
        <v>81</v>
      </c>
      <c r="C8" s="193" t="s">
        <v>72</v>
      </c>
      <c r="D8" s="193" t="s">
        <v>72</v>
      </c>
      <c r="E8" s="193" t="s">
        <v>72</v>
      </c>
      <c r="F8" s="193" t="s">
        <v>72</v>
      </c>
      <c r="G8" s="193" t="s">
        <v>72</v>
      </c>
      <c r="H8" s="148"/>
      <c r="I8" s="148"/>
      <c r="J8" s="148"/>
      <c r="K8" s="148"/>
      <c r="L8" s="148"/>
      <c r="M8" s="148"/>
      <c r="N8" s="148"/>
      <c r="O8" s="148"/>
      <c r="P8" s="148"/>
      <c r="Q8" s="148"/>
      <c r="R8" s="148"/>
      <c r="S8" s="148"/>
      <c r="T8" s="148"/>
    </row>
    <row r="9" spans="1:20" ht="24">
      <c r="A9" s="173" t="s">
        <v>82</v>
      </c>
      <c r="B9" s="145" t="s">
        <v>312</v>
      </c>
      <c r="C9" s="193" t="s">
        <v>313</v>
      </c>
      <c r="D9" s="193" t="s">
        <v>313</v>
      </c>
      <c r="E9" s="193" t="s">
        <v>314</v>
      </c>
      <c r="F9" s="193" t="s">
        <v>315</v>
      </c>
      <c r="G9" s="193" t="s">
        <v>313</v>
      </c>
      <c r="H9" s="148"/>
      <c r="I9" s="148"/>
      <c r="J9" s="148"/>
      <c r="K9" s="148"/>
      <c r="L9" s="148"/>
      <c r="M9" s="148"/>
      <c r="N9" s="148"/>
      <c r="O9" s="148"/>
      <c r="P9" s="148"/>
      <c r="Q9" s="148"/>
      <c r="R9" s="148"/>
      <c r="S9" s="148"/>
      <c r="T9" s="148"/>
    </row>
    <row r="10" spans="1:20" ht="24">
      <c r="A10" s="147" t="s">
        <v>91</v>
      </c>
      <c r="B10" s="203"/>
      <c r="C10" s="193" t="s">
        <v>316</v>
      </c>
      <c r="D10" s="193" t="s">
        <v>316</v>
      </c>
      <c r="E10" s="193" t="s">
        <v>316</v>
      </c>
      <c r="F10" s="193" t="s">
        <v>316</v>
      </c>
      <c r="G10" s="193" t="s">
        <v>316</v>
      </c>
      <c r="H10" s="148"/>
      <c r="I10" s="148"/>
      <c r="J10" s="148"/>
      <c r="K10" s="148"/>
      <c r="L10" s="148"/>
      <c r="M10" s="148"/>
      <c r="N10" s="148"/>
      <c r="O10" s="148"/>
      <c r="P10" s="148"/>
      <c r="Q10" s="148"/>
      <c r="R10" s="148"/>
      <c r="S10" s="148"/>
      <c r="T10" s="148"/>
    </row>
    <row r="11" spans="1:20">
      <c r="A11" s="173" t="s">
        <v>95</v>
      </c>
      <c r="B11" s="193" t="s">
        <v>317</v>
      </c>
      <c r="C11" s="193" t="s">
        <v>72</v>
      </c>
      <c r="D11" s="193" t="s">
        <v>72</v>
      </c>
      <c r="E11" s="193" t="s">
        <v>72</v>
      </c>
      <c r="F11" s="193" t="s">
        <v>72</v>
      </c>
      <c r="G11" s="193" t="s">
        <v>72</v>
      </c>
      <c r="H11" s="148"/>
      <c r="I11" s="148"/>
      <c r="J11" s="148"/>
      <c r="K11" s="148"/>
      <c r="L11" s="148"/>
      <c r="M11" s="148"/>
      <c r="N11" s="148"/>
      <c r="O11" s="148"/>
      <c r="P11" s="148"/>
      <c r="Q11" s="148"/>
      <c r="R11" s="148"/>
      <c r="S11" s="148"/>
      <c r="T11" s="148"/>
    </row>
    <row r="12" spans="1:20" ht="24">
      <c r="A12" s="147" t="s">
        <v>318</v>
      </c>
      <c r="B12" s="193" t="s">
        <v>319</v>
      </c>
      <c r="C12" s="193" t="s">
        <v>72</v>
      </c>
      <c r="D12" s="193" t="s">
        <v>72</v>
      </c>
      <c r="E12" s="193" t="s">
        <v>72</v>
      </c>
      <c r="F12" s="193" t="s">
        <v>320</v>
      </c>
      <c r="G12" s="193" t="s">
        <v>72</v>
      </c>
      <c r="H12" s="148"/>
      <c r="I12" s="148"/>
      <c r="J12" s="148"/>
      <c r="K12" s="148"/>
      <c r="L12" s="148"/>
      <c r="M12" s="148"/>
      <c r="N12" s="148"/>
      <c r="O12" s="148"/>
      <c r="P12" s="148"/>
      <c r="Q12" s="148"/>
      <c r="R12" s="148"/>
      <c r="S12" s="148"/>
      <c r="T12" s="148"/>
    </row>
    <row r="13" spans="1:20" ht="24">
      <c r="A13" s="173" t="s">
        <v>100</v>
      </c>
      <c r="B13" s="192"/>
      <c r="C13" s="193" t="s">
        <v>321</v>
      </c>
      <c r="D13" s="193" t="s">
        <v>101</v>
      </c>
      <c r="E13" s="193" t="s">
        <v>103</v>
      </c>
      <c r="F13" s="193" t="s">
        <v>101</v>
      </c>
      <c r="G13" s="193" t="s">
        <v>321</v>
      </c>
      <c r="H13" s="148"/>
      <c r="I13" s="148"/>
      <c r="J13" s="148"/>
      <c r="K13" s="148"/>
      <c r="L13" s="148"/>
      <c r="M13" s="148"/>
      <c r="N13" s="148"/>
      <c r="O13" s="148"/>
      <c r="P13" s="148"/>
      <c r="Q13" s="148"/>
      <c r="R13" s="148"/>
      <c r="S13" s="148"/>
      <c r="T13" s="148"/>
    </row>
    <row r="14" spans="1:20">
      <c r="A14" s="173" t="s">
        <v>108</v>
      </c>
      <c r="B14" s="261" t="s">
        <v>322</v>
      </c>
      <c r="C14" s="262"/>
      <c r="D14" s="195" t="s">
        <v>109</v>
      </c>
      <c r="E14" s="195" t="s">
        <v>109</v>
      </c>
      <c r="F14" s="195" t="s">
        <v>110</v>
      </c>
      <c r="G14" s="148"/>
      <c r="H14" s="148"/>
      <c r="I14" s="148"/>
      <c r="J14" s="148"/>
      <c r="K14" s="148"/>
      <c r="L14" s="148"/>
      <c r="M14" s="148"/>
      <c r="N14" s="148"/>
      <c r="O14" s="148"/>
      <c r="P14" s="148"/>
      <c r="Q14" s="148"/>
      <c r="R14" s="148"/>
      <c r="S14" s="148"/>
      <c r="T14" s="148"/>
    </row>
    <row r="15" spans="1:20" ht="24">
      <c r="A15" s="173" t="s">
        <v>113</v>
      </c>
      <c r="B15" s="192"/>
      <c r="C15" s="195" t="s">
        <v>323</v>
      </c>
      <c r="D15" s="195" t="s">
        <v>114</v>
      </c>
      <c r="E15" s="195" t="s">
        <v>119</v>
      </c>
      <c r="F15" s="195" t="s">
        <v>114</v>
      </c>
      <c r="G15" s="195" t="s">
        <v>323</v>
      </c>
      <c r="H15" s="148"/>
      <c r="I15" s="148"/>
      <c r="J15" s="148"/>
      <c r="K15" s="148"/>
      <c r="L15" s="148"/>
      <c r="M15" s="148"/>
      <c r="N15" s="148"/>
      <c r="O15" s="148"/>
      <c r="P15" s="148"/>
      <c r="Q15" s="148"/>
      <c r="R15" s="148"/>
      <c r="S15" s="148"/>
      <c r="T15" s="148"/>
    </row>
    <row r="16" spans="1:20" ht="24">
      <c r="A16" s="173" t="s">
        <v>123</v>
      </c>
      <c r="B16" s="192"/>
      <c r="C16" s="195" t="s">
        <v>131</v>
      </c>
      <c r="D16" s="195" t="s">
        <v>126</v>
      </c>
      <c r="E16" s="195" t="s">
        <v>131</v>
      </c>
      <c r="F16" s="148" t="s">
        <v>128</v>
      </c>
      <c r="G16" s="195" t="s">
        <v>131</v>
      </c>
      <c r="H16" s="148"/>
      <c r="I16" s="148"/>
      <c r="J16" s="148"/>
      <c r="K16" s="148"/>
      <c r="L16" s="148"/>
      <c r="M16" s="148"/>
      <c r="N16" s="148"/>
      <c r="O16" s="148"/>
      <c r="P16" s="148"/>
      <c r="Q16" s="148"/>
      <c r="R16" s="148"/>
      <c r="S16" s="148"/>
      <c r="T16" s="148"/>
    </row>
    <row r="17" spans="1:20">
      <c r="A17" s="173" t="s">
        <v>135</v>
      </c>
      <c r="B17" s="192"/>
      <c r="C17" s="196" t="s">
        <v>136</v>
      </c>
      <c r="D17" s="196" t="s">
        <v>136</v>
      </c>
      <c r="E17" s="196" t="s">
        <v>136</v>
      </c>
      <c r="F17" s="196" t="s">
        <v>136</v>
      </c>
      <c r="G17" s="196" t="s">
        <v>136</v>
      </c>
      <c r="H17" s="148"/>
      <c r="I17" s="148"/>
      <c r="J17" s="148"/>
      <c r="K17" s="148"/>
      <c r="L17" s="148"/>
      <c r="M17" s="148"/>
      <c r="N17" s="148"/>
      <c r="O17" s="148"/>
      <c r="P17" s="148"/>
      <c r="Q17" s="148"/>
      <c r="R17" s="148"/>
      <c r="S17" s="148"/>
      <c r="T17" s="148"/>
    </row>
    <row r="18" spans="1:20" ht="25.5">
      <c r="A18" s="173" t="s">
        <v>137</v>
      </c>
      <c r="B18" s="192"/>
      <c r="C18" s="204" t="s">
        <v>324</v>
      </c>
      <c r="D18" s="148" t="s">
        <v>325</v>
      </c>
      <c r="E18" s="205" t="s">
        <v>326</v>
      </c>
      <c r="F18" s="148" t="s">
        <v>131</v>
      </c>
      <c r="G18" s="204" t="s">
        <v>324</v>
      </c>
      <c r="H18" s="148"/>
      <c r="I18" s="148"/>
      <c r="J18" s="148"/>
      <c r="K18" s="148"/>
      <c r="L18" s="148"/>
      <c r="M18" s="148"/>
      <c r="N18" s="148"/>
      <c r="O18" s="148"/>
      <c r="P18" s="148"/>
      <c r="Q18" s="148"/>
      <c r="R18" s="148"/>
      <c r="S18" s="148"/>
      <c r="T18" s="148"/>
    </row>
    <row r="19" spans="1:20" ht="33" customHeight="1">
      <c r="A19" s="173" t="s">
        <v>141</v>
      </c>
      <c r="B19" s="192"/>
      <c r="C19" s="196" t="s">
        <v>327</v>
      </c>
      <c r="D19" s="148" t="s">
        <v>328</v>
      </c>
      <c r="E19" s="196" t="s">
        <v>329</v>
      </c>
      <c r="F19" s="196" t="s">
        <v>330</v>
      </c>
      <c r="G19" s="196" t="s">
        <v>327</v>
      </c>
      <c r="H19" s="148"/>
      <c r="I19" s="148"/>
      <c r="J19" s="148"/>
      <c r="K19" s="148"/>
      <c r="L19" s="148"/>
      <c r="M19" s="148"/>
      <c r="N19" s="148"/>
      <c r="O19" s="148"/>
      <c r="P19" s="148"/>
      <c r="Q19" s="148"/>
      <c r="R19" s="148"/>
      <c r="S19" s="148"/>
      <c r="T19" s="148"/>
    </row>
    <row r="20" spans="1:20" ht="24">
      <c r="A20" s="148" t="s">
        <v>146</v>
      </c>
      <c r="B20" s="145" t="s">
        <v>147</v>
      </c>
      <c r="C20" s="197" t="s">
        <v>72</v>
      </c>
      <c r="D20" s="197" t="s">
        <v>72</v>
      </c>
      <c r="E20" s="197" t="s">
        <v>72</v>
      </c>
      <c r="F20" s="197" t="s">
        <v>72</v>
      </c>
      <c r="G20" s="197" t="s">
        <v>72</v>
      </c>
      <c r="H20" s="148"/>
      <c r="I20" s="148"/>
      <c r="J20" s="148"/>
      <c r="K20" s="148"/>
      <c r="L20" s="148"/>
      <c r="M20" s="148"/>
      <c r="N20" s="148"/>
      <c r="O20" s="148"/>
      <c r="P20" s="148"/>
      <c r="Q20" s="148"/>
      <c r="R20" s="148"/>
      <c r="S20" s="148"/>
      <c r="T20" s="137"/>
    </row>
    <row r="21" spans="1:20" ht="84">
      <c r="A21" s="173" t="s">
        <v>148</v>
      </c>
      <c r="B21" s="145" t="s">
        <v>149</v>
      </c>
      <c r="C21" s="197" t="s">
        <v>153</v>
      </c>
      <c r="D21" s="195" t="s">
        <v>131</v>
      </c>
      <c r="E21" s="197" t="s">
        <v>331</v>
      </c>
      <c r="F21" s="195" t="s">
        <v>131</v>
      </c>
      <c r="G21" s="197" t="s">
        <v>153</v>
      </c>
      <c r="H21" s="148"/>
      <c r="I21" s="148"/>
      <c r="J21" s="148"/>
      <c r="K21" s="148"/>
      <c r="L21" s="148"/>
      <c r="M21" s="148"/>
      <c r="N21" s="148"/>
      <c r="O21" s="148"/>
      <c r="P21" s="148"/>
      <c r="Q21" s="148"/>
      <c r="R21" s="148"/>
      <c r="S21" s="148"/>
      <c r="T21" s="148"/>
    </row>
    <row r="22" spans="1:20" ht="48">
      <c r="A22" s="148" t="s">
        <v>158</v>
      </c>
      <c r="B22" s="192"/>
      <c r="C22" s="206" t="s">
        <v>332</v>
      </c>
      <c r="D22" s="206" t="s">
        <v>332</v>
      </c>
      <c r="E22" s="206" t="s">
        <v>333</v>
      </c>
      <c r="F22" s="206" t="s">
        <v>332</v>
      </c>
      <c r="G22" s="206" t="s">
        <v>332</v>
      </c>
      <c r="H22" s="148"/>
      <c r="I22" s="148"/>
      <c r="J22" s="148"/>
      <c r="K22" s="148"/>
      <c r="L22" s="148"/>
      <c r="M22" s="148"/>
      <c r="N22" s="148"/>
      <c r="O22" s="148"/>
      <c r="P22" s="148"/>
      <c r="Q22" s="148"/>
      <c r="R22" s="148"/>
      <c r="S22" s="148"/>
      <c r="T22" s="148"/>
    </row>
    <row r="23" spans="1:20" ht="24">
      <c r="A23" s="148" t="s">
        <v>168</v>
      </c>
      <c r="B23" s="192"/>
      <c r="C23" s="195" t="s">
        <v>169</v>
      </c>
      <c r="D23" s="195" t="s">
        <v>169</v>
      </c>
      <c r="E23" s="195" t="s">
        <v>169</v>
      </c>
      <c r="F23" s="195" t="s">
        <v>169</v>
      </c>
      <c r="G23" s="195" t="s">
        <v>169</v>
      </c>
      <c r="H23" s="148"/>
      <c r="I23" s="148"/>
      <c r="J23" s="148"/>
      <c r="K23" s="148"/>
      <c r="L23" s="148"/>
      <c r="M23" s="148"/>
      <c r="N23" s="148"/>
      <c r="O23" s="148"/>
      <c r="P23" s="148"/>
      <c r="Q23" s="148"/>
      <c r="R23" s="148"/>
      <c r="S23" s="148"/>
      <c r="T23" s="148"/>
    </row>
    <row r="24" spans="1:20">
      <c r="A24" s="148" t="s">
        <v>171</v>
      </c>
      <c r="B24" s="202">
        <v>1</v>
      </c>
      <c r="C24" s="193" t="s">
        <v>72</v>
      </c>
      <c r="D24" s="193" t="s">
        <v>72</v>
      </c>
      <c r="E24" s="193" t="s">
        <v>72</v>
      </c>
      <c r="F24" s="193" t="s">
        <v>72</v>
      </c>
      <c r="G24" s="193" t="s">
        <v>72</v>
      </c>
      <c r="H24" s="148"/>
      <c r="I24" s="148"/>
      <c r="J24" s="148"/>
      <c r="K24" s="148"/>
      <c r="L24" s="148"/>
      <c r="M24" s="148"/>
      <c r="N24" s="148"/>
      <c r="O24" s="148"/>
      <c r="P24" s="148"/>
      <c r="Q24" s="148"/>
      <c r="R24" s="148"/>
      <c r="S24" s="148"/>
      <c r="T24" s="148"/>
    </row>
    <row r="25" spans="1:20">
      <c r="A25" s="148" t="s">
        <v>172</v>
      </c>
      <c r="B25" s="192"/>
      <c r="C25" s="195" t="s">
        <v>174</v>
      </c>
      <c r="D25" s="195" t="s">
        <v>174</v>
      </c>
      <c r="E25" s="195" t="s">
        <v>174</v>
      </c>
      <c r="F25" s="195" t="s">
        <v>174</v>
      </c>
      <c r="G25" s="195" t="s">
        <v>174</v>
      </c>
      <c r="H25" s="148"/>
      <c r="I25" s="148"/>
      <c r="J25" s="148"/>
      <c r="K25" s="148"/>
      <c r="L25" s="148"/>
      <c r="M25" s="148"/>
      <c r="N25" s="148"/>
      <c r="O25" s="148"/>
      <c r="P25" s="148"/>
      <c r="Q25" s="148"/>
      <c r="R25" s="148"/>
      <c r="S25" s="148"/>
      <c r="T25" s="148"/>
    </row>
    <row r="26" spans="1:20" ht="24">
      <c r="A26" s="148" t="s">
        <v>176</v>
      </c>
      <c r="B26" s="192"/>
      <c r="C26" s="193" t="s">
        <v>177</v>
      </c>
      <c r="D26" s="193" t="s">
        <v>177</v>
      </c>
      <c r="E26" s="193" t="s">
        <v>177</v>
      </c>
      <c r="F26" s="193" t="s">
        <v>177</v>
      </c>
      <c r="G26" s="193" t="s">
        <v>177</v>
      </c>
      <c r="H26" s="148"/>
      <c r="I26" s="148"/>
      <c r="J26" s="148"/>
      <c r="K26" s="148"/>
      <c r="L26" s="148"/>
      <c r="M26" s="148"/>
      <c r="N26" s="148"/>
      <c r="O26" s="148"/>
      <c r="P26" s="148"/>
      <c r="Q26" s="148"/>
      <c r="R26" s="148"/>
      <c r="S26" s="148"/>
      <c r="T26" s="148"/>
    </row>
    <row r="27" spans="1:20" ht="60" customHeight="1">
      <c r="A27" s="151" t="s">
        <v>180</v>
      </c>
      <c r="B27" s="151" t="s">
        <v>181</v>
      </c>
      <c r="C27" s="147" t="s">
        <v>334</v>
      </c>
      <c r="D27" s="147" t="s">
        <v>334</v>
      </c>
      <c r="E27" s="147" t="s">
        <v>335</v>
      </c>
      <c r="F27" s="147" t="s">
        <v>336</v>
      </c>
      <c r="G27" s="147" t="s">
        <v>334</v>
      </c>
      <c r="H27" s="148"/>
      <c r="I27" s="148"/>
      <c r="J27" s="148"/>
      <c r="K27" s="148"/>
      <c r="L27" s="148"/>
      <c r="M27" s="148"/>
      <c r="N27" s="148"/>
      <c r="O27" s="148"/>
      <c r="P27" s="148"/>
      <c r="Q27" s="148"/>
      <c r="R27" s="148"/>
      <c r="S27" s="148"/>
      <c r="T27" s="148"/>
    </row>
    <row r="28" spans="1:20" ht="71.25" customHeight="1">
      <c r="A28" s="151" t="s">
        <v>197</v>
      </c>
      <c r="B28" s="151" t="s">
        <v>198</v>
      </c>
      <c r="C28" s="147" t="s">
        <v>337</v>
      </c>
      <c r="D28" s="147" t="s">
        <v>337</v>
      </c>
      <c r="E28" s="147" t="s">
        <v>338</v>
      </c>
      <c r="F28" s="147" t="s">
        <v>339</v>
      </c>
      <c r="G28" s="147" t="s">
        <v>337</v>
      </c>
      <c r="H28" s="148"/>
      <c r="I28" s="148"/>
      <c r="J28" s="148"/>
      <c r="K28" s="148"/>
      <c r="L28" s="148"/>
      <c r="M28" s="148"/>
      <c r="N28" s="148"/>
      <c r="O28" s="148"/>
      <c r="P28" s="148"/>
      <c r="Q28" s="148"/>
      <c r="R28" s="148"/>
      <c r="S28" s="148"/>
      <c r="T28" s="148"/>
    </row>
    <row r="29" spans="1:20">
      <c r="A29" s="148" t="s">
        <v>203</v>
      </c>
      <c r="B29" s="192" t="s">
        <v>204</v>
      </c>
      <c r="C29" s="193" t="s">
        <v>72</v>
      </c>
      <c r="D29" s="193" t="s">
        <v>72</v>
      </c>
      <c r="E29" s="193" t="s">
        <v>72</v>
      </c>
      <c r="F29" s="193" t="s">
        <v>72</v>
      </c>
      <c r="G29" s="193" t="s">
        <v>72</v>
      </c>
      <c r="H29" s="148"/>
      <c r="I29" s="148"/>
      <c r="J29" s="148"/>
      <c r="K29" s="148"/>
      <c r="L29" s="148"/>
      <c r="M29" s="148"/>
      <c r="N29" s="148"/>
      <c r="O29" s="148"/>
      <c r="P29" s="148"/>
      <c r="Q29" s="148"/>
      <c r="R29" s="148"/>
      <c r="S29" s="148"/>
      <c r="T29" s="148"/>
    </row>
    <row r="30" spans="1:20">
      <c r="A30" s="148" t="s">
        <v>205</v>
      </c>
      <c r="B30" s="192" t="s">
        <v>206</v>
      </c>
      <c r="C30" s="193" t="s">
        <v>72</v>
      </c>
      <c r="D30" s="193" t="s">
        <v>72</v>
      </c>
      <c r="E30" s="193" t="s">
        <v>72</v>
      </c>
      <c r="F30" s="193" t="s">
        <v>72</v>
      </c>
      <c r="G30" s="193" t="s">
        <v>72</v>
      </c>
      <c r="H30" s="148"/>
      <c r="I30" s="148"/>
      <c r="J30" s="148"/>
      <c r="K30" s="148"/>
      <c r="L30" s="148"/>
      <c r="M30" s="148"/>
      <c r="N30" s="148"/>
      <c r="O30" s="148"/>
      <c r="P30" s="148"/>
      <c r="Q30" s="148"/>
      <c r="R30" s="148"/>
      <c r="S30" s="148"/>
      <c r="T30" s="148"/>
    </row>
    <row r="31" spans="1:20">
      <c r="A31" s="148" t="s">
        <v>208</v>
      </c>
      <c r="B31" s="192"/>
      <c r="C31" s="193"/>
      <c r="D31" s="193" t="s">
        <v>209</v>
      </c>
      <c r="E31" s="193" t="s">
        <v>209</v>
      </c>
      <c r="F31" s="148" t="s">
        <v>210</v>
      </c>
      <c r="G31" s="193"/>
      <c r="H31" s="148"/>
      <c r="I31" s="148"/>
      <c r="J31" s="148"/>
      <c r="K31" s="148"/>
      <c r="L31" s="148"/>
      <c r="M31" s="148"/>
      <c r="N31" s="148"/>
      <c r="O31" s="148"/>
      <c r="P31" s="148"/>
      <c r="Q31" s="148"/>
      <c r="R31" s="148"/>
      <c r="S31" s="148"/>
      <c r="T31" s="148"/>
    </row>
    <row r="32" spans="1:20">
      <c r="C32" s="148"/>
      <c r="D32" s="148"/>
      <c r="E32" s="148"/>
      <c r="F32" s="148"/>
      <c r="G32" s="148"/>
      <c r="H32" s="148"/>
      <c r="I32" s="148"/>
      <c r="J32" s="148"/>
      <c r="K32" s="148"/>
      <c r="L32" s="148"/>
      <c r="M32" s="148"/>
      <c r="N32" s="148"/>
      <c r="O32" s="148"/>
      <c r="P32" s="148"/>
      <c r="Q32" s="148"/>
      <c r="R32" s="148"/>
      <c r="S32" s="148"/>
      <c r="T32" s="148"/>
    </row>
    <row r="33" spans="1:20">
      <c r="A33" s="187" t="s">
        <v>211</v>
      </c>
      <c r="B33" s="200" t="s">
        <v>232</v>
      </c>
      <c r="C33" s="148"/>
      <c r="D33" s="148"/>
      <c r="E33" s="148"/>
      <c r="F33" s="148"/>
      <c r="G33" s="148"/>
      <c r="H33" s="148"/>
      <c r="I33" s="148"/>
      <c r="J33" s="148"/>
      <c r="K33" s="148"/>
      <c r="L33" s="148"/>
      <c r="M33" s="148"/>
      <c r="N33" s="148"/>
      <c r="O33" s="148"/>
      <c r="P33" s="148"/>
      <c r="Q33" s="148"/>
      <c r="R33" s="148"/>
      <c r="S33" s="148"/>
      <c r="T33" s="148"/>
    </row>
    <row r="34" spans="1:20">
      <c r="A34" s="151" t="s">
        <v>213</v>
      </c>
      <c r="B34" s="198" t="s">
        <v>214</v>
      </c>
      <c r="C34" s="207" t="s">
        <v>72</v>
      </c>
      <c r="D34" s="207" t="s">
        <v>72</v>
      </c>
      <c r="E34" s="207" t="s">
        <v>72</v>
      </c>
      <c r="F34" s="207" t="s">
        <v>72</v>
      </c>
      <c r="G34" s="207" t="s">
        <v>72</v>
      </c>
      <c r="H34" s="148"/>
      <c r="I34" s="148"/>
      <c r="J34" s="148"/>
      <c r="K34" s="148"/>
      <c r="L34" s="148"/>
      <c r="M34" s="148"/>
      <c r="N34" s="148"/>
      <c r="O34" s="148"/>
      <c r="P34" s="148"/>
      <c r="Q34" s="148"/>
      <c r="R34" s="148"/>
      <c r="S34" s="148"/>
      <c r="T34" s="148"/>
    </row>
    <row r="35" spans="1:20" ht="24">
      <c r="A35" s="151" t="s">
        <v>215</v>
      </c>
      <c r="B35" s="198" t="s">
        <v>340</v>
      </c>
      <c r="C35" s="207" t="s">
        <v>72</v>
      </c>
      <c r="D35" s="207" t="s">
        <v>72</v>
      </c>
      <c r="E35" s="207" t="s">
        <v>72</v>
      </c>
      <c r="F35" s="207" t="s">
        <v>72</v>
      </c>
      <c r="G35" s="207" t="s">
        <v>72</v>
      </c>
      <c r="H35" s="148"/>
      <c r="I35" s="148"/>
      <c r="J35" s="148"/>
      <c r="K35" s="148"/>
      <c r="L35" s="148"/>
      <c r="M35" s="148"/>
      <c r="N35" s="148"/>
      <c r="O35" s="148"/>
      <c r="P35" s="148"/>
      <c r="Q35" s="148"/>
      <c r="R35" s="148"/>
      <c r="S35" s="148"/>
      <c r="T35" s="148"/>
    </row>
    <row r="36" spans="1:20">
      <c r="A36" s="151" t="s">
        <v>220</v>
      </c>
      <c r="B36" s="198"/>
      <c r="C36" s="198">
        <v>1</v>
      </c>
      <c r="D36" s="198">
        <v>1</v>
      </c>
      <c r="E36" s="198">
        <v>1</v>
      </c>
      <c r="F36" s="202">
        <v>0</v>
      </c>
      <c r="G36" s="198">
        <v>1</v>
      </c>
      <c r="H36" s="148"/>
      <c r="I36" s="148"/>
      <c r="J36" s="148"/>
      <c r="K36" s="148"/>
      <c r="L36" s="148"/>
      <c r="M36" s="148"/>
      <c r="N36" s="148"/>
      <c r="O36" s="148"/>
      <c r="P36" s="148"/>
      <c r="Q36" s="148"/>
      <c r="R36" s="148"/>
      <c r="S36" s="148"/>
      <c r="T36" s="148"/>
    </row>
    <row r="37" spans="1:20" ht="72">
      <c r="A37" s="151" t="s">
        <v>221</v>
      </c>
      <c r="B37" s="198" t="s">
        <v>341</v>
      </c>
      <c r="C37" s="192" t="s">
        <v>72</v>
      </c>
      <c r="D37" s="192" t="s">
        <v>72</v>
      </c>
      <c r="E37" s="192" t="s">
        <v>72</v>
      </c>
      <c r="F37" s="192" t="s">
        <v>72</v>
      </c>
      <c r="G37" s="192" t="s">
        <v>72</v>
      </c>
      <c r="H37" s="148"/>
      <c r="I37" s="148"/>
      <c r="J37" s="148"/>
      <c r="K37" s="148"/>
      <c r="L37" s="148"/>
      <c r="M37" s="148"/>
      <c r="N37" s="148"/>
      <c r="O37" s="148"/>
      <c r="P37" s="148"/>
      <c r="Q37" s="148"/>
      <c r="R37" s="148"/>
      <c r="S37" s="148"/>
      <c r="T37" s="148"/>
    </row>
    <row r="38" spans="1:20">
      <c r="A38" s="208" t="s">
        <v>223</v>
      </c>
      <c r="B38" s="209" t="s">
        <v>224</v>
      </c>
      <c r="C38" s="192" t="s">
        <v>72</v>
      </c>
      <c r="D38" s="198" t="s">
        <v>72</v>
      </c>
      <c r="E38" s="192" t="s">
        <v>72</v>
      </c>
      <c r="F38" s="198" t="s">
        <v>72</v>
      </c>
      <c r="G38" s="192" t="s">
        <v>72</v>
      </c>
      <c r="H38" s="148"/>
      <c r="I38" s="148"/>
      <c r="J38" s="148"/>
      <c r="K38" s="148"/>
      <c r="L38" s="148"/>
      <c r="M38" s="148"/>
      <c r="N38" s="148"/>
      <c r="O38" s="148"/>
      <c r="P38" s="148"/>
      <c r="Q38" s="148"/>
      <c r="R38" s="148"/>
      <c r="S38" s="148"/>
      <c r="T38" s="148"/>
    </row>
    <row r="39" spans="1:20" ht="120">
      <c r="A39" s="151" t="s">
        <v>225</v>
      </c>
      <c r="B39" s="198" t="s">
        <v>342</v>
      </c>
      <c r="C39" s="192" t="s">
        <v>72</v>
      </c>
      <c r="D39" s="192" t="s">
        <v>72</v>
      </c>
      <c r="E39" s="145" t="s">
        <v>343</v>
      </c>
      <c r="F39" s="192" t="s">
        <v>72</v>
      </c>
      <c r="G39" s="192" t="s">
        <v>72</v>
      </c>
      <c r="H39" s="148"/>
      <c r="I39" s="148"/>
      <c r="J39" s="148"/>
      <c r="K39" s="148"/>
      <c r="L39" s="148"/>
      <c r="M39" s="148"/>
      <c r="N39" s="148"/>
      <c r="O39" s="148"/>
      <c r="P39" s="148"/>
      <c r="Q39" s="148"/>
      <c r="R39" s="148"/>
      <c r="S39" s="148"/>
      <c r="T39" s="148"/>
    </row>
    <row r="40" spans="1:20" ht="96">
      <c r="A40" s="151" t="s">
        <v>226</v>
      </c>
      <c r="B40" s="198" t="s">
        <v>344</v>
      </c>
      <c r="C40" s="197" t="s">
        <v>345</v>
      </c>
      <c r="D40" s="192" t="s">
        <v>72</v>
      </c>
      <c r="E40" s="197" t="s">
        <v>346</v>
      </c>
      <c r="F40" s="192" t="s">
        <v>72</v>
      </c>
      <c r="G40" s="197" t="s">
        <v>347</v>
      </c>
      <c r="H40" s="148"/>
      <c r="I40" s="148"/>
      <c r="J40" s="148"/>
      <c r="K40" s="148"/>
      <c r="L40" s="148"/>
      <c r="M40" s="148"/>
      <c r="N40" s="148"/>
      <c r="O40" s="148"/>
      <c r="P40" s="148"/>
      <c r="Q40" s="148"/>
      <c r="R40" s="148"/>
      <c r="S40" s="148"/>
      <c r="T40" s="148"/>
    </row>
    <row r="41" spans="1:20" ht="36">
      <c r="A41" s="151" t="s">
        <v>227</v>
      </c>
      <c r="B41" s="198" t="s">
        <v>348</v>
      </c>
      <c r="C41" s="164" t="s">
        <v>72</v>
      </c>
      <c r="D41" s="164" t="s">
        <v>72</v>
      </c>
      <c r="E41" s="164" t="s">
        <v>72</v>
      </c>
      <c r="F41" s="164" t="s">
        <v>72</v>
      </c>
      <c r="G41" s="164" t="s">
        <v>72</v>
      </c>
      <c r="H41" s="148"/>
      <c r="I41" s="148"/>
      <c r="J41" s="148"/>
      <c r="K41" s="148"/>
      <c r="L41" s="148"/>
      <c r="M41" s="148"/>
      <c r="N41" s="148"/>
      <c r="O41" s="148"/>
      <c r="P41" s="148"/>
      <c r="Q41" s="148"/>
      <c r="R41" s="148"/>
      <c r="S41" s="148"/>
      <c r="T41" s="148"/>
    </row>
    <row r="42" spans="1:20" ht="48">
      <c r="A42" s="151" t="s">
        <v>229</v>
      </c>
      <c r="B42" s="198" t="s">
        <v>349</v>
      </c>
      <c r="C42" s="164" t="s">
        <v>72</v>
      </c>
      <c r="D42" s="164" t="s">
        <v>72</v>
      </c>
      <c r="E42" s="164" t="s">
        <v>72</v>
      </c>
      <c r="F42" s="164" t="s">
        <v>72</v>
      </c>
      <c r="G42" s="164" t="s">
        <v>72</v>
      </c>
      <c r="H42" s="148"/>
      <c r="I42" s="148"/>
      <c r="J42" s="148"/>
      <c r="K42" s="148"/>
      <c r="L42" s="148"/>
      <c r="M42" s="148"/>
      <c r="N42" s="148"/>
      <c r="O42" s="148"/>
      <c r="P42" s="148"/>
      <c r="Q42" s="148"/>
      <c r="R42" s="148"/>
      <c r="S42" s="148"/>
      <c r="T42" s="148"/>
    </row>
    <row r="43" spans="1:20" ht="36">
      <c r="A43" s="151" t="s">
        <v>230</v>
      </c>
      <c r="B43" s="198" t="s">
        <v>350</v>
      </c>
      <c r="C43" s="164" t="s">
        <v>72</v>
      </c>
      <c r="D43" s="164" t="s">
        <v>72</v>
      </c>
      <c r="E43" s="164" t="s">
        <v>72</v>
      </c>
      <c r="F43" s="164" t="s">
        <v>72</v>
      </c>
      <c r="G43" s="164" t="s">
        <v>72</v>
      </c>
      <c r="H43" s="148"/>
      <c r="I43" s="148"/>
      <c r="J43" s="148"/>
      <c r="K43" s="148"/>
      <c r="L43" s="148"/>
    </row>
  </sheetData>
  <mergeCells count="3">
    <mergeCell ref="B14:C14"/>
    <mergeCell ref="A2:A3"/>
    <mergeCell ref="B2:B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workbookViewId="0">
      <pane xSplit="2" ySplit="3" topLeftCell="C4" activePane="bottomRight" state="frozen"/>
      <selection pane="topRight"/>
      <selection pane="bottomLeft"/>
      <selection pane="bottomRight" activeCell="D11" sqref="D11"/>
    </sheetView>
  </sheetViews>
  <sheetFormatPr defaultColWidth="9.42578125" defaultRowHeight="14.25"/>
  <cols>
    <col min="1" max="1" width="29.42578125" style="137" customWidth="1"/>
    <col min="2" max="2" width="43" style="137" customWidth="1"/>
    <col min="3" max="20" width="31.42578125" style="138" customWidth="1"/>
    <col min="21" max="16384" width="9.42578125" style="137"/>
  </cols>
  <sheetData>
    <row r="1" spans="1:20">
      <c r="A1" s="187" t="s">
        <v>65</v>
      </c>
      <c r="B1" s="188"/>
    </row>
    <row r="2" spans="1:20" s="186" customFormat="1" ht="24" customHeight="1">
      <c r="A2" s="253" t="s">
        <v>66</v>
      </c>
      <c r="B2" s="255" t="s">
        <v>232</v>
      </c>
      <c r="C2" s="189" t="s">
        <v>5</v>
      </c>
      <c r="D2" s="141" t="s">
        <v>12</v>
      </c>
      <c r="E2" s="189" t="s">
        <v>17</v>
      </c>
      <c r="F2" s="141" t="s">
        <v>22</v>
      </c>
      <c r="G2" s="141"/>
      <c r="H2" s="141"/>
      <c r="I2" s="141"/>
      <c r="J2" s="141"/>
      <c r="K2" s="141"/>
      <c r="L2" s="141"/>
      <c r="M2" s="141"/>
      <c r="N2" s="141"/>
      <c r="O2" s="141"/>
      <c r="P2" s="141"/>
      <c r="Q2" s="141"/>
      <c r="R2" s="141"/>
      <c r="S2" s="141"/>
      <c r="T2" s="141"/>
    </row>
    <row r="3" spans="1:20" s="186" customFormat="1" ht="10.5" customHeight="1">
      <c r="A3" s="254"/>
      <c r="B3" s="256"/>
      <c r="C3" s="190" t="s">
        <v>311</v>
      </c>
      <c r="D3" s="169" t="s">
        <v>68</v>
      </c>
      <c r="E3" s="190" t="s">
        <v>311</v>
      </c>
      <c r="F3" s="191" t="s">
        <v>68</v>
      </c>
      <c r="G3" s="141"/>
      <c r="H3" s="141"/>
      <c r="I3" s="141"/>
      <c r="J3" s="141"/>
      <c r="K3" s="141"/>
      <c r="L3" s="141"/>
      <c r="M3" s="141"/>
      <c r="N3" s="141"/>
      <c r="O3" s="141"/>
      <c r="P3" s="141"/>
      <c r="Q3" s="141"/>
      <c r="R3" s="141"/>
      <c r="S3" s="141"/>
      <c r="T3" s="141"/>
    </row>
    <row r="4" spans="1:20">
      <c r="A4" s="148" t="s">
        <v>70</v>
      </c>
      <c r="B4" s="192" t="s">
        <v>71</v>
      </c>
      <c r="C4" s="193" t="s">
        <v>72</v>
      </c>
      <c r="D4" s="193" t="s">
        <v>72</v>
      </c>
      <c r="E4" s="193" t="s">
        <v>72</v>
      </c>
      <c r="F4" s="193" t="s">
        <v>72</v>
      </c>
      <c r="G4" s="148"/>
      <c r="H4" s="148"/>
      <c r="I4" s="148"/>
      <c r="J4" s="148"/>
      <c r="K4" s="148"/>
      <c r="L4" s="148"/>
      <c r="M4" s="148"/>
      <c r="N4" s="148"/>
      <c r="O4" s="148"/>
      <c r="P4" s="148"/>
      <c r="Q4" s="148"/>
      <c r="R4" s="148"/>
      <c r="S4" s="148"/>
      <c r="T4" s="148"/>
    </row>
    <row r="5" spans="1:20">
      <c r="A5" s="148" t="s">
        <v>73</v>
      </c>
      <c r="B5" s="192"/>
      <c r="C5" s="193" t="s">
        <v>75</v>
      </c>
      <c r="D5" s="193" t="s">
        <v>74</v>
      </c>
      <c r="E5" s="193" t="s">
        <v>75</v>
      </c>
      <c r="F5" s="193" t="s">
        <v>74</v>
      </c>
      <c r="G5" s="148"/>
      <c r="H5" s="148"/>
      <c r="I5" s="148"/>
      <c r="J5" s="148"/>
      <c r="K5" s="148"/>
      <c r="L5" s="148"/>
      <c r="M5" s="148"/>
      <c r="N5" s="148"/>
      <c r="O5" s="148"/>
      <c r="P5" s="148"/>
      <c r="Q5" s="148"/>
      <c r="R5" s="148"/>
      <c r="S5" s="148"/>
      <c r="T5" s="148"/>
    </row>
    <row r="6" spans="1:20">
      <c r="A6" s="173" t="s">
        <v>76</v>
      </c>
      <c r="B6" s="192" t="s">
        <v>77</v>
      </c>
      <c r="C6" s="193" t="s">
        <v>72</v>
      </c>
      <c r="D6" s="193" t="s">
        <v>72</v>
      </c>
      <c r="E6" s="193" t="s">
        <v>72</v>
      </c>
      <c r="F6" s="193" t="s">
        <v>72</v>
      </c>
      <c r="G6" s="148"/>
      <c r="H6" s="148"/>
      <c r="I6" s="148"/>
      <c r="J6" s="148"/>
      <c r="K6" s="148"/>
      <c r="L6" s="148"/>
      <c r="M6" s="148"/>
      <c r="N6" s="148"/>
      <c r="O6" s="148"/>
      <c r="P6" s="148"/>
      <c r="Q6" s="148"/>
      <c r="R6" s="148"/>
      <c r="S6" s="148"/>
      <c r="T6" s="148"/>
    </row>
    <row r="7" spans="1:20">
      <c r="A7" s="173" t="s">
        <v>78</v>
      </c>
      <c r="B7" s="192" t="s">
        <v>234</v>
      </c>
      <c r="C7" s="193" t="s">
        <v>72</v>
      </c>
      <c r="D7" s="193" t="s">
        <v>72</v>
      </c>
      <c r="E7" s="193" t="s">
        <v>72</v>
      </c>
      <c r="F7" s="193" t="s">
        <v>72</v>
      </c>
      <c r="G7" s="148"/>
      <c r="H7" s="148"/>
      <c r="I7" s="148"/>
      <c r="J7" s="148"/>
      <c r="K7" s="148"/>
      <c r="L7" s="148"/>
      <c r="M7" s="148"/>
      <c r="N7" s="148"/>
      <c r="O7" s="148"/>
      <c r="P7" s="148"/>
      <c r="Q7" s="148"/>
      <c r="R7" s="148"/>
      <c r="S7" s="148"/>
      <c r="T7" s="148"/>
    </row>
    <row r="8" spans="1:20" ht="36">
      <c r="A8" s="148" t="s">
        <v>235</v>
      </c>
      <c r="B8" s="145" t="s">
        <v>81</v>
      </c>
      <c r="C8" s="193" t="s">
        <v>72</v>
      </c>
      <c r="D8" s="193" t="s">
        <v>72</v>
      </c>
      <c r="E8" s="193" t="s">
        <v>72</v>
      </c>
      <c r="F8" s="193" t="s">
        <v>72</v>
      </c>
      <c r="G8" s="148"/>
      <c r="H8" s="148"/>
      <c r="I8" s="148"/>
      <c r="J8" s="148"/>
      <c r="K8" s="148"/>
      <c r="L8" s="148"/>
      <c r="M8" s="148"/>
      <c r="N8" s="148"/>
      <c r="O8" s="148"/>
      <c r="P8" s="148"/>
      <c r="Q8" s="148"/>
      <c r="R8" s="148"/>
      <c r="S8" s="148"/>
      <c r="T8" s="148"/>
    </row>
    <row r="9" spans="1:20" ht="24">
      <c r="A9" s="173" t="s">
        <v>82</v>
      </c>
      <c r="B9" s="145" t="s">
        <v>312</v>
      </c>
      <c r="C9" s="193" t="s">
        <v>313</v>
      </c>
      <c r="D9" s="193" t="s">
        <v>351</v>
      </c>
      <c r="E9" s="193" t="s">
        <v>313</v>
      </c>
      <c r="F9" s="193" t="s">
        <v>352</v>
      </c>
      <c r="G9" s="148"/>
      <c r="H9" s="148"/>
      <c r="I9" s="148"/>
      <c r="J9" s="148"/>
      <c r="K9" s="148"/>
      <c r="L9" s="148"/>
      <c r="M9" s="148"/>
      <c r="N9" s="148"/>
      <c r="O9" s="148"/>
      <c r="P9" s="148"/>
      <c r="Q9" s="148"/>
      <c r="R9" s="148"/>
      <c r="S9" s="148"/>
      <c r="T9" s="148"/>
    </row>
    <row r="10" spans="1:20" ht="24">
      <c r="A10" s="147" t="s">
        <v>91</v>
      </c>
      <c r="B10" s="194"/>
      <c r="C10" s="193" t="s">
        <v>316</v>
      </c>
      <c r="D10" s="193" t="s">
        <v>316</v>
      </c>
      <c r="E10" s="193" t="s">
        <v>316</v>
      </c>
      <c r="F10" s="193" t="s">
        <v>316</v>
      </c>
      <c r="G10" s="148"/>
      <c r="H10" s="148"/>
      <c r="I10" s="148"/>
      <c r="J10" s="148"/>
      <c r="K10" s="148"/>
      <c r="L10" s="148"/>
      <c r="M10" s="148"/>
      <c r="N10" s="148"/>
      <c r="O10" s="148"/>
      <c r="P10" s="148"/>
      <c r="Q10" s="148"/>
      <c r="R10" s="148"/>
      <c r="S10" s="148"/>
      <c r="T10" s="148"/>
    </row>
    <row r="11" spans="1:20" ht="17.25" customHeight="1">
      <c r="A11" s="173" t="s">
        <v>95</v>
      </c>
      <c r="B11" s="193" t="s">
        <v>317</v>
      </c>
      <c r="C11" s="193" t="s">
        <v>72</v>
      </c>
      <c r="D11" s="193" t="s">
        <v>72</v>
      </c>
      <c r="E11" s="193" t="s">
        <v>72</v>
      </c>
      <c r="F11" s="193" t="s">
        <v>72</v>
      </c>
      <c r="G11" s="148"/>
      <c r="H11" s="148"/>
      <c r="I11" s="148"/>
      <c r="J11" s="148"/>
      <c r="K11" s="148"/>
      <c r="L11" s="148"/>
      <c r="M11" s="148"/>
      <c r="N11" s="148"/>
      <c r="O11" s="148"/>
      <c r="P11" s="148"/>
      <c r="Q11" s="148"/>
      <c r="R11" s="148"/>
      <c r="S11" s="148"/>
      <c r="T11" s="148"/>
    </row>
    <row r="12" spans="1:20" ht="30" customHeight="1">
      <c r="A12" s="147" t="s">
        <v>318</v>
      </c>
      <c r="B12" s="193" t="s">
        <v>319</v>
      </c>
      <c r="C12" s="193" t="s">
        <v>72</v>
      </c>
      <c r="D12" s="193" t="s">
        <v>72</v>
      </c>
      <c r="E12" s="193" t="s">
        <v>72</v>
      </c>
      <c r="F12" s="193" t="s">
        <v>72</v>
      </c>
      <c r="G12" s="148"/>
      <c r="H12" s="148"/>
      <c r="I12" s="148"/>
      <c r="J12" s="148"/>
      <c r="K12" s="148"/>
      <c r="L12" s="148"/>
      <c r="M12" s="148"/>
      <c r="N12" s="148"/>
      <c r="O12" s="148"/>
      <c r="P12" s="148"/>
      <c r="Q12" s="148"/>
      <c r="R12" s="148"/>
      <c r="S12" s="148"/>
      <c r="T12" s="148"/>
    </row>
    <row r="13" spans="1:20">
      <c r="A13" s="173" t="s">
        <v>100</v>
      </c>
      <c r="B13" s="192"/>
      <c r="C13" s="193" t="s">
        <v>102</v>
      </c>
      <c r="D13" s="193" t="s">
        <v>240</v>
      </c>
      <c r="E13" s="193" t="s">
        <v>103</v>
      </c>
      <c r="F13" s="193" t="s">
        <v>240</v>
      </c>
      <c r="G13" s="148"/>
      <c r="H13" s="148"/>
      <c r="I13" s="148"/>
      <c r="J13" s="148"/>
      <c r="K13" s="148"/>
      <c r="L13" s="148"/>
      <c r="M13" s="148"/>
      <c r="N13" s="148"/>
      <c r="O13" s="148"/>
      <c r="P13" s="148"/>
      <c r="Q13" s="148"/>
      <c r="R13" s="148"/>
      <c r="S13" s="148"/>
      <c r="T13" s="148"/>
    </row>
    <row r="14" spans="1:20">
      <c r="A14" s="173" t="s">
        <v>108</v>
      </c>
      <c r="B14" s="195" t="s">
        <v>242</v>
      </c>
      <c r="C14" s="195" t="s">
        <v>243</v>
      </c>
      <c r="D14" s="195" t="s">
        <v>243</v>
      </c>
      <c r="E14" s="195" t="s">
        <v>243</v>
      </c>
      <c r="F14" s="195" t="s">
        <v>243</v>
      </c>
      <c r="G14" s="148"/>
      <c r="H14" s="148"/>
      <c r="I14" s="148"/>
      <c r="J14" s="148"/>
      <c r="K14" s="148"/>
      <c r="L14" s="148"/>
      <c r="M14" s="148"/>
      <c r="N14" s="148"/>
      <c r="O14" s="148"/>
      <c r="P14" s="148"/>
      <c r="Q14" s="148"/>
      <c r="R14" s="148"/>
      <c r="S14" s="148"/>
      <c r="T14" s="148"/>
    </row>
    <row r="15" spans="1:20" ht="24">
      <c r="A15" s="173" t="s">
        <v>247</v>
      </c>
      <c r="B15" s="192"/>
      <c r="C15" s="196" t="s">
        <v>353</v>
      </c>
      <c r="D15" s="195" t="s">
        <v>250</v>
      </c>
      <c r="E15" s="196" t="s">
        <v>131</v>
      </c>
      <c r="F15" s="195" t="s">
        <v>354</v>
      </c>
      <c r="G15" s="148"/>
      <c r="H15" s="148"/>
      <c r="I15" s="148"/>
      <c r="J15" s="148"/>
      <c r="K15" s="148"/>
      <c r="L15" s="148"/>
      <c r="M15" s="148"/>
      <c r="N15" s="148"/>
      <c r="O15" s="148"/>
      <c r="P15" s="148"/>
      <c r="Q15" s="148"/>
      <c r="R15" s="148"/>
      <c r="S15" s="148"/>
      <c r="T15" s="148"/>
    </row>
    <row r="16" spans="1:20">
      <c r="A16" s="173" t="s">
        <v>137</v>
      </c>
      <c r="B16" s="192"/>
      <c r="C16" s="195" t="s">
        <v>131</v>
      </c>
      <c r="D16" s="195" t="s">
        <v>131</v>
      </c>
      <c r="E16" s="195" t="s">
        <v>131</v>
      </c>
      <c r="F16" s="195" t="s">
        <v>131</v>
      </c>
      <c r="G16" s="148"/>
      <c r="H16" s="148"/>
      <c r="I16" s="148"/>
      <c r="J16" s="148"/>
      <c r="K16" s="148"/>
      <c r="L16" s="148"/>
      <c r="M16" s="148"/>
      <c r="N16" s="148"/>
      <c r="O16" s="148"/>
      <c r="P16" s="148"/>
      <c r="Q16" s="148"/>
      <c r="R16" s="148"/>
      <c r="S16" s="148"/>
      <c r="T16" s="148"/>
    </row>
    <row r="17" spans="1:20" ht="24">
      <c r="A17" s="173" t="s">
        <v>141</v>
      </c>
      <c r="B17" s="192"/>
      <c r="C17" s="195" t="s">
        <v>355</v>
      </c>
      <c r="D17" s="195" t="s">
        <v>257</v>
      </c>
      <c r="E17" s="195" t="s">
        <v>356</v>
      </c>
      <c r="F17" s="195" t="s">
        <v>355</v>
      </c>
      <c r="G17" s="148"/>
      <c r="H17" s="148"/>
      <c r="I17" s="148"/>
      <c r="J17" s="148"/>
      <c r="K17" s="148"/>
      <c r="L17" s="148"/>
      <c r="M17" s="148"/>
      <c r="N17" s="148"/>
      <c r="O17" s="148"/>
      <c r="P17" s="148"/>
      <c r="Q17" s="148"/>
      <c r="R17" s="148"/>
      <c r="S17" s="148"/>
      <c r="T17" s="148"/>
    </row>
    <row r="18" spans="1:20" ht="24">
      <c r="A18" s="148" t="s">
        <v>146</v>
      </c>
      <c r="B18" s="145" t="s">
        <v>147</v>
      </c>
      <c r="C18" s="193" t="s">
        <v>72</v>
      </c>
      <c r="D18" s="193" t="s">
        <v>72</v>
      </c>
      <c r="E18" s="193" t="s">
        <v>72</v>
      </c>
      <c r="F18" s="193" t="s">
        <v>72</v>
      </c>
      <c r="G18" s="148"/>
      <c r="H18" s="148"/>
      <c r="I18" s="148"/>
      <c r="J18" s="148"/>
      <c r="K18" s="148"/>
      <c r="L18" s="148"/>
      <c r="M18" s="148"/>
      <c r="N18" s="148"/>
      <c r="O18" s="148"/>
      <c r="P18" s="148"/>
      <c r="Q18" s="148"/>
      <c r="R18" s="148"/>
      <c r="S18" s="148"/>
      <c r="T18" s="148"/>
    </row>
    <row r="19" spans="1:20" ht="72">
      <c r="A19" s="173" t="s">
        <v>148</v>
      </c>
      <c r="B19" s="145" t="s">
        <v>149</v>
      </c>
      <c r="C19" s="195" t="s">
        <v>153</v>
      </c>
      <c r="D19" s="193" t="s">
        <v>265</v>
      </c>
      <c r="E19" s="197" t="s">
        <v>357</v>
      </c>
      <c r="F19" s="195" t="s">
        <v>358</v>
      </c>
      <c r="G19" s="148"/>
      <c r="H19" s="148"/>
      <c r="I19" s="148"/>
      <c r="J19" s="148"/>
      <c r="K19" s="148"/>
      <c r="L19" s="148"/>
      <c r="M19" s="148"/>
      <c r="N19" s="148"/>
      <c r="O19" s="148"/>
      <c r="P19" s="148"/>
      <c r="Q19" s="148"/>
      <c r="R19" s="148"/>
      <c r="S19" s="148"/>
      <c r="T19" s="148"/>
    </row>
    <row r="20" spans="1:20" ht="60" customHeight="1">
      <c r="A20" s="151" t="s">
        <v>180</v>
      </c>
      <c r="B20" s="151" t="s">
        <v>181</v>
      </c>
      <c r="C20" s="147" t="s">
        <v>359</v>
      </c>
      <c r="D20" s="147" t="s">
        <v>359</v>
      </c>
      <c r="E20" s="172" t="s">
        <v>360</v>
      </c>
      <c r="F20" s="147" t="s">
        <v>361</v>
      </c>
      <c r="G20" s="148"/>
      <c r="H20" s="148"/>
      <c r="I20" s="148"/>
      <c r="J20" s="148"/>
      <c r="K20" s="148"/>
      <c r="L20" s="148"/>
      <c r="M20" s="148"/>
      <c r="N20" s="148"/>
      <c r="O20" s="148"/>
      <c r="P20" s="148"/>
      <c r="Q20" s="148"/>
      <c r="R20" s="148"/>
      <c r="S20" s="148"/>
      <c r="T20" s="148"/>
    </row>
    <row r="21" spans="1:20" ht="71.25" customHeight="1">
      <c r="A21" s="151" t="s">
        <v>197</v>
      </c>
      <c r="B21" s="151" t="s">
        <v>198</v>
      </c>
      <c r="C21" s="147" t="s">
        <v>362</v>
      </c>
      <c r="D21" s="147" t="s">
        <v>363</v>
      </c>
      <c r="E21" s="147" t="s">
        <v>364</v>
      </c>
      <c r="F21" s="147" t="s">
        <v>365</v>
      </c>
      <c r="G21" s="148"/>
      <c r="H21" s="148"/>
      <c r="I21" s="148"/>
      <c r="J21" s="148"/>
      <c r="K21" s="148"/>
      <c r="L21" s="148"/>
      <c r="M21" s="148"/>
      <c r="N21" s="148"/>
      <c r="O21" s="148"/>
      <c r="P21" s="148"/>
      <c r="Q21" s="148"/>
      <c r="R21" s="148"/>
      <c r="S21" s="148"/>
      <c r="T21" s="148"/>
    </row>
    <row r="22" spans="1:20" ht="15" customHeight="1">
      <c r="A22" s="151" t="s">
        <v>171</v>
      </c>
      <c r="B22" s="198">
        <v>1</v>
      </c>
      <c r="C22" s="193" t="s">
        <v>72</v>
      </c>
      <c r="D22" s="193" t="s">
        <v>72</v>
      </c>
      <c r="E22" s="193" t="s">
        <v>72</v>
      </c>
      <c r="F22" s="193" t="s">
        <v>72</v>
      </c>
      <c r="G22" s="148"/>
      <c r="H22" s="148"/>
      <c r="I22" s="148"/>
      <c r="J22" s="148"/>
      <c r="K22" s="148"/>
      <c r="L22" s="148"/>
      <c r="M22" s="148"/>
      <c r="N22" s="148"/>
      <c r="O22" s="148"/>
      <c r="P22" s="148"/>
      <c r="Q22" s="148"/>
      <c r="R22" s="148"/>
      <c r="S22" s="148"/>
      <c r="T22" s="148"/>
    </row>
    <row r="23" spans="1:20" ht="33" customHeight="1">
      <c r="A23" s="151" t="s">
        <v>293</v>
      </c>
      <c r="B23" s="151"/>
      <c r="C23" s="197" t="s">
        <v>294</v>
      </c>
      <c r="D23" s="197" t="s">
        <v>294</v>
      </c>
      <c r="E23" s="197" t="s">
        <v>294</v>
      </c>
      <c r="F23" s="197" t="s">
        <v>294</v>
      </c>
      <c r="G23" s="148"/>
      <c r="H23" s="148"/>
      <c r="I23" s="148"/>
      <c r="J23" s="148"/>
      <c r="K23" s="148"/>
      <c r="L23" s="148"/>
      <c r="M23" s="148"/>
      <c r="N23" s="148"/>
      <c r="O23" s="148"/>
      <c r="P23" s="148"/>
      <c r="Q23" s="148"/>
      <c r="R23" s="148"/>
      <c r="S23" s="148"/>
      <c r="T23" s="148"/>
    </row>
    <row r="24" spans="1:20">
      <c r="A24" s="148" t="s">
        <v>203</v>
      </c>
      <c r="B24" s="192" t="s">
        <v>204</v>
      </c>
      <c r="C24" s="193" t="s">
        <v>72</v>
      </c>
      <c r="D24" s="193" t="s">
        <v>72</v>
      </c>
      <c r="E24" s="193" t="s">
        <v>72</v>
      </c>
      <c r="F24" s="193" t="s">
        <v>72</v>
      </c>
      <c r="G24" s="148"/>
      <c r="H24" s="148"/>
      <c r="I24" s="148"/>
      <c r="J24" s="148"/>
      <c r="K24" s="148"/>
      <c r="L24" s="148"/>
      <c r="M24" s="148"/>
      <c r="N24" s="148"/>
      <c r="O24" s="148"/>
      <c r="P24" s="148"/>
      <c r="Q24" s="148"/>
      <c r="R24" s="148"/>
      <c r="S24" s="148"/>
      <c r="T24" s="148"/>
    </row>
    <row r="25" spans="1:20">
      <c r="A25" s="148" t="s">
        <v>205</v>
      </c>
      <c r="B25" s="192" t="s">
        <v>206</v>
      </c>
      <c r="C25" s="193" t="s">
        <v>72</v>
      </c>
      <c r="D25" s="193" t="s">
        <v>72</v>
      </c>
      <c r="E25" s="193" t="s">
        <v>72</v>
      </c>
      <c r="F25" s="193" t="s">
        <v>72</v>
      </c>
      <c r="G25" s="148"/>
      <c r="H25" s="148"/>
      <c r="I25" s="148"/>
      <c r="J25" s="148"/>
      <c r="K25" s="148"/>
      <c r="L25" s="148"/>
      <c r="M25" s="148"/>
      <c r="N25" s="148"/>
      <c r="O25" s="148"/>
      <c r="P25" s="148"/>
      <c r="Q25" s="148"/>
      <c r="R25" s="148"/>
      <c r="S25" s="148"/>
      <c r="T25" s="148"/>
    </row>
    <row r="26" spans="1:20">
      <c r="A26" s="148" t="s">
        <v>208</v>
      </c>
      <c r="B26" s="192"/>
      <c r="C26" s="193" t="s">
        <v>209</v>
      </c>
      <c r="D26" s="193" t="s">
        <v>209</v>
      </c>
      <c r="E26" s="199" t="s">
        <v>128</v>
      </c>
      <c r="F26" s="148" t="s">
        <v>210</v>
      </c>
      <c r="G26" s="148"/>
      <c r="H26" s="148"/>
      <c r="I26" s="148"/>
      <c r="J26" s="148"/>
      <c r="K26" s="148"/>
      <c r="L26" s="148"/>
      <c r="M26" s="148"/>
      <c r="N26" s="148"/>
      <c r="O26" s="148"/>
      <c r="P26" s="148"/>
      <c r="Q26" s="148"/>
      <c r="R26" s="148"/>
      <c r="S26" s="148"/>
      <c r="T26" s="148"/>
    </row>
    <row r="27" spans="1:20" ht="24">
      <c r="A27" s="148" t="s">
        <v>298</v>
      </c>
      <c r="B27" s="192"/>
      <c r="C27" s="197" t="s">
        <v>299</v>
      </c>
      <c r="D27" s="197" t="s">
        <v>299</v>
      </c>
      <c r="E27" s="197" t="s">
        <v>366</v>
      </c>
      <c r="F27" s="197" t="s">
        <v>367</v>
      </c>
      <c r="G27" s="148"/>
      <c r="H27" s="148"/>
      <c r="I27" s="148"/>
      <c r="J27" s="148"/>
      <c r="K27" s="148"/>
      <c r="L27" s="148"/>
      <c r="M27" s="148"/>
      <c r="N27" s="148"/>
      <c r="O27" s="148"/>
      <c r="P27" s="148"/>
      <c r="Q27" s="148"/>
      <c r="R27" s="148"/>
      <c r="S27" s="148"/>
      <c r="T27" s="148"/>
    </row>
    <row r="28" spans="1:20" ht="48">
      <c r="A28" s="148" t="s">
        <v>306</v>
      </c>
      <c r="B28" s="148"/>
      <c r="C28" s="145" t="s">
        <v>368</v>
      </c>
      <c r="D28" s="145" t="s">
        <v>307</v>
      </c>
      <c r="E28" s="145" t="s">
        <v>369</v>
      </c>
      <c r="F28" s="145" t="s">
        <v>310</v>
      </c>
      <c r="G28" s="148"/>
      <c r="H28" s="148"/>
      <c r="I28" s="148"/>
      <c r="J28" s="148"/>
      <c r="K28" s="148"/>
      <c r="L28" s="148"/>
      <c r="M28" s="148"/>
      <c r="N28" s="148"/>
      <c r="O28" s="148"/>
      <c r="P28" s="148"/>
      <c r="Q28" s="148"/>
      <c r="R28" s="148"/>
      <c r="S28" s="148"/>
      <c r="T28" s="148"/>
    </row>
    <row r="29" spans="1:20">
      <c r="C29" s="148"/>
      <c r="D29" s="148"/>
      <c r="E29" s="148"/>
      <c r="F29" s="148"/>
      <c r="G29" s="148"/>
      <c r="H29" s="148"/>
      <c r="I29" s="148"/>
      <c r="J29" s="148"/>
      <c r="K29" s="148"/>
      <c r="L29" s="148"/>
      <c r="M29" s="148"/>
      <c r="N29" s="148"/>
      <c r="O29" s="148"/>
      <c r="P29" s="148"/>
      <c r="Q29" s="148"/>
      <c r="R29" s="148"/>
      <c r="S29" s="148"/>
      <c r="T29" s="148"/>
    </row>
    <row r="30" spans="1:20">
      <c r="A30" s="187" t="s">
        <v>211</v>
      </c>
      <c r="B30" s="200" t="s">
        <v>232</v>
      </c>
      <c r="C30" s="148"/>
      <c r="D30" s="148"/>
      <c r="E30" s="148"/>
      <c r="F30" s="148"/>
      <c r="G30" s="148"/>
      <c r="H30" s="148"/>
      <c r="I30" s="148"/>
      <c r="J30" s="148"/>
      <c r="K30" s="148"/>
      <c r="L30" s="148"/>
      <c r="M30" s="148"/>
      <c r="N30" s="148"/>
      <c r="O30" s="148"/>
      <c r="P30" s="148"/>
      <c r="Q30" s="148"/>
      <c r="R30" s="148"/>
      <c r="S30" s="148"/>
      <c r="T30" s="148"/>
    </row>
    <row r="31" spans="1:20">
      <c r="A31" s="151" t="s">
        <v>213</v>
      </c>
      <c r="B31" s="198" t="s">
        <v>214</v>
      </c>
      <c r="C31" s="197" t="s">
        <v>72</v>
      </c>
      <c r="D31" s="198" t="s">
        <v>72</v>
      </c>
      <c r="E31" s="197" t="s">
        <v>72</v>
      </c>
      <c r="F31" s="198" t="s">
        <v>72</v>
      </c>
      <c r="G31" s="148"/>
      <c r="H31" s="148"/>
      <c r="I31" s="148"/>
      <c r="J31" s="148"/>
      <c r="K31" s="148"/>
      <c r="L31" s="148"/>
      <c r="M31" s="148"/>
      <c r="N31" s="148"/>
      <c r="O31" s="148"/>
      <c r="P31" s="148"/>
      <c r="Q31" s="148"/>
      <c r="R31" s="148"/>
      <c r="S31" s="148"/>
      <c r="T31" s="148"/>
    </row>
    <row r="32" spans="1:20">
      <c r="A32" s="151" t="s">
        <v>215</v>
      </c>
      <c r="B32" s="198" t="s">
        <v>340</v>
      </c>
      <c r="C32" s="197" t="s">
        <v>72</v>
      </c>
      <c r="D32" s="198" t="s">
        <v>72</v>
      </c>
      <c r="E32" s="197" t="s">
        <v>72</v>
      </c>
      <c r="F32" s="198" t="s">
        <v>72</v>
      </c>
      <c r="G32" s="148"/>
      <c r="H32" s="148"/>
      <c r="I32" s="148"/>
      <c r="J32" s="148"/>
      <c r="K32" s="148"/>
      <c r="L32" s="148"/>
      <c r="M32" s="148"/>
      <c r="N32" s="148"/>
      <c r="O32" s="148"/>
      <c r="P32" s="148"/>
      <c r="Q32" s="148"/>
      <c r="R32" s="148"/>
      <c r="S32" s="148"/>
      <c r="T32" s="148"/>
    </row>
    <row r="33" spans="1:20">
      <c r="A33" s="151" t="s">
        <v>220</v>
      </c>
      <c r="B33" s="198"/>
      <c r="C33" s="198">
        <v>1</v>
      </c>
      <c r="D33" s="201">
        <v>1</v>
      </c>
      <c r="E33" s="198">
        <v>1</v>
      </c>
      <c r="F33" s="202">
        <v>0</v>
      </c>
      <c r="G33" s="148"/>
      <c r="H33" s="148"/>
      <c r="I33" s="148"/>
      <c r="J33" s="148"/>
      <c r="K33" s="148"/>
      <c r="L33" s="148"/>
      <c r="M33" s="148"/>
      <c r="N33" s="148"/>
      <c r="O33" s="148"/>
      <c r="P33" s="148"/>
      <c r="Q33" s="148"/>
      <c r="R33" s="148"/>
      <c r="S33" s="148"/>
      <c r="T33" s="148"/>
    </row>
    <row r="34" spans="1:20" ht="60">
      <c r="A34" s="151" t="s">
        <v>221</v>
      </c>
      <c r="B34" s="198" t="s">
        <v>341</v>
      </c>
      <c r="C34" s="197" t="s">
        <v>72</v>
      </c>
      <c r="D34" s="198" t="s">
        <v>72</v>
      </c>
      <c r="E34" s="197" t="s">
        <v>72</v>
      </c>
      <c r="F34" s="196" t="s">
        <v>72</v>
      </c>
      <c r="G34" s="148"/>
      <c r="H34" s="148"/>
      <c r="I34" s="148"/>
      <c r="J34" s="148"/>
      <c r="K34" s="148"/>
      <c r="L34" s="148"/>
      <c r="M34" s="148"/>
      <c r="N34" s="148"/>
      <c r="O34" s="148"/>
      <c r="P34" s="148"/>
      <c r="Q34" s="148"/>
      <c r="R34" s="148"/>
      <c r="S34" s="148"/>
      <c r="T34" s="148"/>
    </row>
    <row r="35" spans="1:20">
      <c r="A35" s="151" t="s">
        <v>223</v>
      </c>
      <c r="B35" s="198" t="s">
        <v>224</v>
      </c>
      <c r="C35" s="197" t="s">
        <v>72</v>
      </c>
      <c r="D35" s="198" t="s">
        <v>72</v>
      </c>
      <c r="E35" s="197" t="s">
        <v>72</v>
      </c>
      <c r="F35" s="198" t="s">
        <v>72</v>
      </c>
      <c r="G35" s="148"/>
      <c r="H35" s="148"/>
      <c r="I35" s="148"/>
      <c r="J35" s="148"/>
      <c r="K35" s="148"/>
      <c r="L35" s="148"/>
      <c r="M35" s="148"/>
      <c r="N35" s="148"/>
      <c r="O35" s="148"/>
      <c r="P35" s="148"/>
      <c r="Q35" s="148"/>
      <c r="R35" s="148"/>
      <c r="S35" s="148"/>
      <c r="T35" s="148"/>
    </row>
    <row r="36" spans="1:20" ht="96">
      <c r="A36" s="151" t="s">
        <v>225</v>
      </c>
      <c r="B36" s="198" t="s">
        <v>342</v>
      </c>
      <c r="C36" s="197" t="s">
        <v>72</v>
      </c>
      <c r="D36" s="198" t="s">
        <v>72</v>
      </c>
      <c r="E36" s="197" t="s">
        <v>72</v>
      </c>
      <c r="F36" s="197" t="s">
        <v>72</v>
      </c>
      <c r="G36" s="148"/>
      <c r="H36" s="148"/>
      <c r="I36" s="148"/>
      <c r="J36" s="148"/>
      <c r="K36" s="148"/>
      <c r="L36" s="148"/>
      <c r="M36" s="148"/>
      <c r="N36" s="148"/>
      <c r="O36" s="148"/>
      <c r="P36" s="148"/>
      <c r="Q36" s="148"/>
      <c r="R36" s="148"/>
      <c r="S36" s="148"/>
      <c r="T36" s="148"/>
    </row>
    <row r="37" spans="1:20" ht="84">
      <c r="A37" s="151" t="s">
        <v>226</v>
      </c>
      <c r="B37" s="198" t="s">
        <v>344</v>
      </c>
      <c r="C37" s="197" t="s">
        <v>345</v>
      </c>
      <c r="D37" s="198" t="s">
        <v>72</v>
      </c>
      <c r="E37" s="197" t="s">
        <v>343</v>
      </c>
      <c r="F37" s="196" t="s">
        <v>72</v>
      </c>
      <c r="G37" s="148"/>
      <c r="H37" s="148"/>
      <c r="I37" s="148"/>
      <c r="J37" s="148"/>
      <c r="K37" s="148"/>
      <c r="L37" s="148"/>
      <c r="M37" s="148"/>
      <c r="N37" s="148"/>
      <c r="O37" s="148"/>
      <c r="P37" s="148"/>
      <c r="Q37" s="148"/>
      <c r="R37" s="148"/>
      <c r="S37" s="148"/>
      <c r="T37" s="148"/>
    </row>
    <row r="38" spans="1:20" ht="24">
      <c r="A38" s="151" t="s">
        <v>227</v>
      </c>
      <c r="B38" s="198" t="s">
        <v>348</v>
      </c>
      <c r="C38" s="197" t="s">
        <v>72</v>
      </c>
      <c r="D38" s="198" t="s">
        <v>72</v>
      </c>
      <c r="E38" s="197" t="s">
        <v>72</v>
      </c>
      <c r="F38" s="198" t="s">
        <v>72</v>
      </c>
      <c r="G38" s="148"/>
      <c r="H38" s="148"/>
      <c r="I38" s="148"/>
      <c r="J38" s="148"/>
      <c r="K38" s="148"/>
      <c r="L38" s="148"/>
      <c r="M38" s="148"/>
      <c r="N38" s="148"/>
      <c r="O38" s="148"/>
      <c r="P38" s="148"/>
      <c r="Q38" s="148"/>
      <c r="R38" s="148"/>
      <c r="S38" s="148"/>
      <c r="T38" s="148"/>
    </row>
    <row r="39" spans="1:20" ht="36">
      <c r="A39" s="151" t="s">
        <v>229</v>
      </c>
      <c r="B39" s="198" t="s">
        <v>349</v>
      </c>
      <c r="C39" s="197" t="s">
        <v>72</v>
      </c>
      <c r="D39" s="198" t="s">
        <v>72</v>
      </c>
      <c r="E39" s="197" t="s">
        <v>72</v>
      </c>
      <c r="F39" s="198" t="s">
        <v>72</v>
      </c>
      <c r="G39" s="148"/>
      <c r="H39" s="148"/>
      <c r="I39" s="148"/>
      <c r="J39" s="148"/>
      <c r="K39" s="148"/>
      <c r="L39" s="148"/>
      <c r="M39" s="148"/>
      <c r="N39" s="148"/>
      <c r="O39" s="148"/>
      <c r="P39" s="148"/>
      <c r="Q39" s="148"/>
      <c r="R39" s="148"/>
      <c r="S39" s="148"/>
      <c r="T39" s="148"/>
    </row>
    <row r="40" spans="1:20" ht="24">
      <c r="A40" s="151" t="s">
        <v>230</v>
      </c>
      <c r="B40" s="198" t="s">
        <v>350</v>
      </c>
      <c r="C40" s="197" t="s">
        <v>72</v>
      </c>
      <c r="D40" s="198" t="s">
        <v>72</v>
      </c>
      <c r="E40" s="197" t="s">
        <v>72</v>
      </c>
      <c r="F40" s="198" t="s">
        <v>72</v>
      </c>
      <c r="G40" s="148"/>
      <c r="H40" s="148"/>
      <c r="I40" s="148"/>
      <c r="J40" s="148"/>
      <c r="K40" s="148"/>
      <c r="L40" s="148"/>
      <c r="M40" s="148"/>
    </row>
  </sheetData>
  <mergeCells count="2">
    <mergeCell ref="A2:A3"/>
    <mergeCell ref="B2:B3"/>
  </mergeCells>
  <phoneticPr fontId="14"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9"/>
  <sheetViews>
    <sheetView topLeftCell="F1" workbookViewId="0">
      <selection activeCell="J12" sqref="J12"/>
    </sheetView>
  </sheetViews>
  <sheetFormatPr defaultColWidth="9.42578125" defaultRowHeight="14.25"/>
  <cols>
    <col min="1" max="1" width="10.42578125" style="137" customWidth="1"/>
    <col min="2" max="2" width="29.42578125" style="137" customWidth="1"/>
    <col min="3" max="3" width="43" style="137" customWidth="1"/>
    <col min="4" max="4" width="30" style="138" customWidth="1"/>
    <col min="5" max="5" width="28.28515625" style="138" customWidth="1"/>
    <col min="6" max="7" width="31.42578125" style="138" customWidth="1"/>
    <col min="8" max="8" width="29.28515625" style="138" customWidth="1"/>
    <col min="9" max="9" width="28.28515625" style="138" customWidth="1"/>
    <col min="10" max="14" width="31.42578125" style="138" customWidth="1"/>
    <col min="15" max="15" width="30" style="138" customWidth="1"/>
    <col min="16" max="16" width="28.28515625" style="138" customWidth="1"/>
    <col min="17" max="19" width="31.42578125" style="138" customWidth="1"/>
    <col min="20" max="20" width="17.28515625" style="137" customWidth="1"/>
    <col min="21" max="21" width="18.28515625" style="137" customWidth="1"/>
    <col min="22" max="22" width="27.7109375" style="137" customWidth="1"/>
    <col min="23" max="23" width="17.7109375" style="137" customWidth="1"/>
    <col min="24" max="16384" width="9.42578125" style="137"/>
  </cols>
  <sheetData>
    <row r="1" spans="1:23" ht="45">
      <c r="A1" s="263" t="s">
        <v>65</v>
      </c>
      <c r="B1" s="264"/>
      <c r="C1" s="139" t="s">
        <v>370</v>
      </c>
      <c r="T1" s="178"/>
      <c r="U1" s="178"/>
      <c r="V1"/>
    </row>
    <row r="2" spans="1:23" ht="14.25" customHeight="1">
      <c r="A2" s="263" t="s">
        <v>371</v>
      </c>
      <c r="B2" s="264"/>
      <c r="C2" s="272" t="s">
        <v>232</v>
      </c>
      <c r="D2" s="257" t="s">
        <v>5</v>
      </c>
      <c r="E2" s="258"/>
      <c r="F2" s="141" t="s">
        <v>12</v>
      </c>
      <c r="G2" s="141" t="s">
        <v>372</v>
      </c>
      <c r="H2" s="257" t="s">
        <v>17</v>
      </c>
      <c r="I2" s="258"/>
      <c r="J2" s="140" t="s">
        <v>22</v>
      </c>
      <c r="K2" s="162" t="s">
        <v>24</v>
      </c>
      <c r="L2" s="257" t="s">
        <v>26</v>
      </c>
      <c r="M2" s="258"/>
      <c r="N2" s="141" t="s">
        <v>27</v>
      </c>
      <c r="O2" s="257" t="s">
        <v>28</v>
      </c>
      <c r="P2" s="258"/>
      <c r="Q2" s="257" t="s">
        <v>30</v>
      </c>
      <c r="R2" s="258"/>
      <c r="S2" s="141" t="s">
        <v>31</v>
      </c>
      <c r="T2" s="251" t="s">
        <v>33</v>
      </c>
      <c r="U2" s="252"/>
      <c r="V2" s="141" t="s">
        <v>36</v>
      </c>
      <c r="W2" s="141" t="s">
        <v>373</v>
      </c>
    </row>
    <row r="3" spans="1:23">
      <c r="A3" s="275"/>
      <c r="B3" s="276"/>
      <c r="C3" s="273"/>
      <c r="D3" s="167" t="s">
        <v>68</v>
      </c>
      <c r="E3" s="168" t="s">
        <v>69</v>
      </c>
      <c r="F3" s="169" t="s">
        <v>68</v>
      </c>
      <c r="G3" s="169" t="s">
        <v>68</v>
      </c>
      <c r="H3" s="167" t="s">
        <v>68</v>
      </c>
      <c r="I3" s="168" t="s">
        <v>69</v>
      </c>
      <c r="J3" s="169" t="s">
        <v>68</v>
      </c>
      <c r="K3" s="167" t="s">
        <v>68</v>
      </c>
      <c r="L3" s="167" t="s">
        <v>74</v>
      </c>
      <c r="M3" s="167" t="s">
        <v>75</v>
      </c>
      <c r="N3" s="169" t="s">
        <v>68</v>
      </c>
      <c r="O3" s="167" t="s">
        <v>68</v>
      </c>
      <c r="P3" s="168" t="s">
        <v>69</v>
      </c>
      <c r="Q3" s="141" t="s">
        <v>74</v>
      </c>
      <c r="R3" s="141" t="s">
        <v>75</v>
      </c>
      <c r="S3" s="179" t="s">
        <v>69</v>
      </c>
      <c r="T3" s="163" t="s">
        <v>74</v>
      </c>
      <c r="U3" s="163" t="s">
        <v>75</v>
      </c>
      <c r="V3" s="179" t="s">
        <v>69</v>
      </c>
      <c r="W3" s="179" t="s">
        <v>68</v>
      </c>
    </row>
    <row r="4" spans="1:23" ht="15">
      <c r="A4" s="265" t="s">
        <v>374</v>
      </c>
      <c r="B4" s="170" t="s">
        <v>375</v>
      </c>
      <c r="C4" s="149"/>
      <c r="D4" s="145" t="s">
        <v>376</v>
      </c>
      <c r="E4" s="145" t="s">
        <v>376</v>
      </c>
      <c r="F4" s="145" t="s">
        <v>376</v>
      </c>
      <c r="G4" s="148" t="s">
        <v>376</v>
      </c>
      <c r="H4" s="145" t="s">
        <v>376</v>
      </c>
      <c r="I4" s="145" t="s">
        <v>376</v>
      </c>
      <c r="J4" s="145" t="s">
        <v>376</v>
      </c>
      <c r="K4" s="145" t="s">
        <v>376</v>
      </c>
      <c r="L4" s="175" t="s">
        <v>377</v>
      </c>
      <c r="M4" s="175" t="s">
        <v>377</v>
      </c>
      <c r="N4" s="145" t="s">
        <v>376</v>
      </c>
      <c r="O4" s="145" t="s">
        <v>376</v>
      </c>
      <c r="P4" s="145" t="s">
        <v>376</v>
      </c>
      <c r="Q4" s="145" t="s">
        <v>376</v>
      </c>
      <c r="R4" s="145" t="s">
        <v>376</v>
      </c>
      <c r="S4" s="145" t="s">
        <v>376</v>
      </c>
      <c r="T4" s="180" t="s">
        <v>376</v>
      </c>
      <c r="U4" s="180" t="s">
        <v>376</v>
      </c>
      <c r="V4" s="145" t="s">
        <v>376</v>
      </c>
      <c r="W4" s="145" t="s">
        <v>376</v>
      </c>
    </row>
    <row r="5" spans="1:23" ht="15">
      <c r="A5" s="266"/>
      <c r="B5" s="170" t="s">
        <v>378</v>
      </c>
      <c r="C5" s="149"/>
      <c r="D5" s="171" t="s">
        <v>379</v>
      </c>
      <c r="E5" s="171" t="s">
        <v>379</v>
      </c>
      <c r="F5" s="171" t="s">
        <v>379</v>
      </c>
      <c r="G5" s="171" t="s">
        <v>379</v>
      </c>
      <c r="H5" s="171" t="s">
        <v>379</v>
      </c>
      <c r="I5" s="171" t="s">
        <v>379</v>
      </c>
      <c r="J5" s="171" t="s">
        <v>379</v>
      </c>
      <c r="K5" s="171" t="s">
        <v>379</v>
      </c>
      <c r="L5" s="175" t="s">
        <v>380</v>
      </c>
      <c r="M5" s="175" t="s">
        <v>380</v>
      </c>
      <c r="N5" s="171" t="s">
        <v>379</v>
      </c>
      <c r="O5" s="171" t="s">
        <v>379</v>
      </c>
      <c r="P5" s="171" t="s">
        <v>379</v>
      </c>
      <c r="Q5" s="171" t="s">
        <v>379</v>
      </c>
      <c r="R5" s="171" t="s">
        <v>379</v>
      </c>
      <c r="S5" s="147" t="s">
        <v>381</v>
      </c>
      <c r="T5" s="181" t="s">
        <v>382</v>
      </c>
      <c r="U5" s="181" t="s">
        <v>382</v>
      </c>
      <c r="V5" s="171" t="s">
        <v>379</v>
      </c>
      <c r="W5" s="171" t="s">
        <v>379</v>
      </c>
    </row>
    <row r="6" spans="1:23" ht="72">
      <c r="A6" s="266"/>
      <c r="B6" s="143" t="s">
        <v>383</v>
      </c>
      <c r="C6" s="147"/>
      <c r="D6" s="147" t="s">
        <v>384</v>
      </c>
      <c r="E6" s="172" t="s">
        <v>385</v>
      </c>
      <c r="F6" s="147" t="s">
        <v>386</v>
      </c>
      <c r="G6" s="147" t="s">
        <v>384</v>
      </c>
      <c r="H6" s="147" t="s">
        <v>387</v>
      </c>
      <c r="I6" s="172" t="s">
        <v>388</v>
      </c>
      <c r="J6" s="147" t="s">
        <v>384</v>
      </c>
      <c r="K6" s="147" t="s">
        <v>384</v>
      </c>
      <c r="L6" s="176" t="s">
        <v>389</v>
      </c>
      <c r="M6" s="176" t="s">
        <v>390</v>
      </c>
      <c r="N6" s="147" t="s">
        <v>384</v>
      </c>
      <c r="O6" s="147" t="s">
        <v>384</v>
      </c>
      <c r="P6" s="172" t="s">
        <v>391</v>
      </c>
      <c r="Q6" s="147" t="s">
        <v>392</v>
      </c>
      <c r="R6" s="147" t="s">
        <v>393</v>
      </c>
      <c r="S6" s="147" t="s">
        <v>394</v>
      </c>
      <c r="T6" s="180" t="s">
        <v>384</v>
      </c>
      <c r="U6" s="181" t="s">
        <v>395</v>
      </c>
      <c r="V6" s="172" t="s">
        <v>391</v>
      </c>
      <c r="W6" s="147" t="s">
        <v>384</v>
      </c>
    </row>
    <row r="7" spans="1:23" ht="36">
      <c r="A7" s="266"/>
      <c r="B7" s="143" t="s">
        <v>396</v>
      </c>
      <c r="C7" s="147"/>
      <c r="D7" s="147" t="s">
        <v>397</v>
      </c>
      <c r="E7" s="147" t="s">
        <v>397</v>
      </c>
      <c r="F7" s="148" t="s">
        <v>131</v>
      </c>
      <c r="G7" s="147" t="s">
        <v>398</v>
      </c>
      <c r="H7" s="147" t="s">
        <v>399</v>
      </c>
      <c r="I7" s="147" t="s">
        <v>399</v>
      </c>
      <c r="J7" s="148" t="s">
        <v>131</v>
      </c>
      <c r="K7" s="147" t="s">
        <v>397</v>
      </c>
      <c r="L7" s="177" t="s">
        <v>400</v>
      </c>
      <c r="M7" s="177" t="s">
        <v>400</v>
      </c>
      <c r="N7" s="147" t="s">
        <v>397</v>
      </c>
      <c r="O7" s="147" t="s">
        <v>397</v>
      </c>
      <c r="P7" s="147" t="s">
        <v>397</v>
      </c>
      <c r="Q7" s="145" t="s">
        <v>401</v>
      </c>
      <c r="R7" s="145" t="s">
        <v>401</v>
      </c>
      <c r="S7" s="147" t="s">
        <v>402</v>
      </c>
      <c r="T7" s="180" t="s">
        <v>397</v>
      </c>
      <c r="U7" s="181" t="s">
        <v>131</v>
      </c>
      <c r="V7" s="147" t="s">
        <v>397</v>
      </c>
      <c r="W7" s="147" t="s">
        <v>397</v>
      </c>
    </row>
    <row r="8" spans="1:23" ht="15">
      <c r="A8" s="266"/>
      <c r="B8" s="143" t="s">
        <v>403</v>
      </c>
      <c r="C8" s="147"/>
      <c r="D8" s="173" t="s">
        <v>404</v>
      </c>
      <c r="E8" s="173" t="s">
        <v>404</v>
      </c>
      <c r="F8" s="173" t="s">
        <v>404</v>
      </c>
      <c r="G8" s="148" t="s">
        <v>405</v>
      </c>
      <c r="H8" s="173" t="s">
        <v>406</v>
      </c>
      <c r="I8" s="173" t="s">
        <v>406</v>
      </c>
      <c r="J8" s="173" t="s">
        <v>404</v>
      </c>
      <c r="K8" s="173" t="s">
        <v>404</v>
      </c>
      <c r="L8" s="175" t="s">
        <v>407</v>
      </c>
      <c r="M8" s="175" t="s">
        <v>407</v>
      </c>
      <c r="N8" s="173" t="s">
        <v>404</v>
      </c>
      <c r="O8" s="173" t="s">
        <v>404</v>
      </c>
      <c r="P8" s="173" t="s">
        <v>404</v>
      </c>
      <c r="Q8" s="173" t="s">
        <v>404</v>
      </c>
      <c r="R8" s="173" t="s">
        <v>404</v>
      </c>
      <c r="S8" s="173" t="s">
        <v>404</v>
      </c>
      <c r="T8" s="182" t="s">
        <v>404</v>
      </c>
      <c r="U8" s="182" t="s">
        <v>404</v>
      </c>
      <c r="V8" s="173" t="s">
        <v>404</v>
      </c>
      <c r="W8" s="173" t="s">
        <v>404</v>
      </c>
    </row>
    <row r="9" spans="1:23" ht="72">
      <c r="A9" s="266"/>
      <c r="B9" s="143" t="s">
        <v>408</v>
      </c>
      <c r="C9" s="147"/>
      <c r="D9" s="147" t="s">
        <v>409</v>
      </c>
      <c r="E9" s="147" t="s">
        <v>409</v>
      </c>
      <c r="F9" s="147" t="s">
        <v>410</v>
      </c>
      <c r="G9" s="147" t="s">
        <v>411</v>
      </c>
      <c r="H9" s="174" t="s">
        <v>412</v>
      </c>
      <c r="I9" s="174" t="s">
        <v>412</v>
      </c>
      <c r="J9" s="147" t="s">
        <v>413</v>
      </c>
      <c r="K9" s="147" t="s">
        <v>409</v>
      </c>
      <c r="L9" s="176" t="s">
        <v>414</v>
      </c>
      <c r="M9" s="176" t="s">
        <v>414</v>
      </c>
      <c r="N9" s="147" t="s">
        <v>409</v>
      </c>
      <c r="O9" s="147" t="s">
        <v>409</v>
      </c>
      <c r="P9" s="147" t="s">
        <v>415</v>
      </c>
      <c r="Q9" s="183" t="s">
        <v>416</v>
      </c>
      <c r="R9" s="183" t="s">
        <v>417</v>
      </c>
      <c r="S9" s="147" t="s">
        <v>409</v>
      </c>
      <c r="T9" s="180" t="s">
        <v>418</v>
      </c>
      <c r="U9" s="180" t="s">
        <v>418</v>
      </c>
      <c r="V9" s="147" t="s">
        <v>409</v>
      </c>
      <c r="W9" s="147" t="s">
        <v>409</v>
      </c>
    </row>
    <row r="10" spans="1:23">
      <c r="A10" s="266"/>
      <c r="B10" s="143" t="s">
        <v>419</v>
      </c>
      <c r="C10" s="147"/>
      <c r="D10" s="173" t="s">
        <v>131</v>
      </c>
      <c r="E10" s="145" t="s">
        <v>376</v>
      </c>
      <c r="F10" s="173" t="s">
        <v>131</v>
      </c>
      <c r="G10" s="173" t="s">
        <v>131</v>
      </c>
      <c r="H10" s="173" t="s">
        <v>131</v>
      </c>
      <c r="I10" s="173" t="s">
        <v>131</v>
      </c>
      <c r="J10" s="173" t="s">
        <v>131</v>
      </c>
      <c r="K10" s="173" t="s">
        <v>131</v>
      </c>
      <c r="L10" s="148" t="s">
        <v>131</v>
      </c>
      <c r="M10" s="148" t="s">
        <v>131</v>
      </c>
      <c r="N10" s="173" t="s">
        <v>131</v>
      </c>
      <c r="O10" s="173" t="s">
        <v>131</v>
      </c>
      <c r="P10" s="145" t="s">
        <v>376</v>
      </c>
      <c r="Q10" s="173" t="s">
        <v>131</v>
      </c>
      <c r="R10" s="173" t="s">
        <v>420</v>
      </c>
      <c r="S10" s="147" t="s">
        <v>421</v>
      </c>
      <c r="T10" s="182" t="s">
        <v>131</v>
      </c>
      <c r="U10" s="182" t="s">
        <v>376</v>
      </c>
      <c r="V10" s="145" t="s">
        <v>376</v>
      </c>
      <c r="W10" s="173" t="s">
        <v>131</v>
      </c>
    </row>
    <row r="11" spans="1:23">
      <c r="A11" s="267"/>
      <c r="B11" s="143" t="s">
        <v>422</v>
      </c>
      <c r="C11" s="147"/>
      <c r="D11" s="145" t="s">
        <v>376</v>
      </c>
      <c r="E11" s="145" t="s">
        <v>376</v>
      </c>
      <c r="F11" s="173" t="s">
        <v>131</v>
      </c>
      <c r="G11" s="173" t="s">
        <v>131</v>
      </c>
      <c r="H11" s="173" t="s">
        <v>131</v>
      </c>
      <c r="I11" s="173" t="s">
        <v>131</v>
      </c>
      <c r="J11" s="173" t="s">
        <v>131</v>
      </c>
      <c r="K11" s="145" t="s">
        <v>376</v>
      </c>
      <c r="L11" s="148" t="s">
        <v>131</v>
      </c>
      <c r="M11" s="148" t="s">
        <v>131</v>
      </c>
      <c r="N11" s="145" t="s">
        <v>376</v>
      </c>
      <c r="O11" s="145" t="s">
        <v>376</v>
      </c>
      <c r="P11" s="145" t="s">
        <v>376</v>
      </c>
      <c r="Q11" s="145" t="s">
        <v>376</v>
      </c>
      <c r="R11" s="145" t="s">
        <v>376</v>
      </c>
      <c r="S11" s="147" t="s">
        <v>421</v>
      </c>
      <c r="T11" s="180" t="s">
        <v>376</v>
      </c>
      <c r="U11" s="180" t="s">
        <v>376</v>
      </c>
      <c r="V11" s="145" t="s">
        <v>423</v>
      </c>
      <c r="W11" s="145" t="s">
        <v>376</v>
      </c>
    </row>
    <row r="12" spans="1:23" ht="43.5" customHeight="1">
      <c r="A12" s="265" t="s">
        <v>424</v>
      </c>
      <c r="B12" s="170" t="s">
        <v>375</v>
      </c>
      <c r="C12" s="147"/>
      <c r="D12" s="173" t="s">
        <v>131</v>
      </c>
      <c r="E12" s="145" t="s">
        <v>376</v>
      </c>
      <c r="F12" s="145" t="s">
        <v>376</v>
      </c>
      <c r="G12" s="148"/>
      <c r="H12" s="145" t="s">
        <v>376</v>
      </c>
      <c r="I12" s="145" t="s">
        <v>376</v>
      </c>
      <c r="J12" s="145" t="s">
        <v>425</v>
      </c>
      <c r="K12" s="173" t="s">
        <v>131</v>
      </c>
      <c r="L12" s="148"/>
      <c r="M12" s="148"/>
      <c r="N12" s="173" t="s">
        <v>131</v>
      </c>
      <c r="O12" s="173" t="s">
        <v>131</v>
      </c>
      <c r="P12" s="145" t="s">
        <v>376</v>
      </c>
      <c r="Q12" s="173" t="s">
        <v>131</v>
      </c>
      <c r="R12" s="173" t="s">
        <v>131</v>
      </c>
      <c r="S12" s="173" t="s">
        <v>131</v>
      </c>
      <c r="T12" s="182" t="s">
        <v>131</v>
      </c>
      <c r="U12" s="184" t="s">
        <v>426</v>
      </c>
      <c r="V12" s="173" t="s">
        <v>131</v>
      </c>
      <c r="W12" s="173" t="s">
        <v>131</v>
      </c>
    </row>
    <row r="13" spans="1:23">
      <c r="A13" s="266"/>
      <c r="B13" s="170" t="s">
        <v>378</v>
      </c>
      <c r="C13" s="147"/>
      <c r="D13" s="173" t="s">
        <v>131</v>
      </c>
      <c r="E13" s="145" t="s">
        <v>423</v>
      </c>
      <c r="F13" s="171" t="s">
        <v>379</v>
      </c>
      <c r="G13" s="148"/>
      <c r="H13" s="173" t="s">
        <v>131</v>
      </c>
      <c r="I13" s="145" t="s">
        <v>382</v>
      </c>
      <c r="J13" s="145" t="s">
        <v>427</v>
      </c>
      <c r="K13" s="173" t="s">
        <v>131</v>
      </c>
      <c r="L13" s="148"/>
      <c r="M13" s="148"/>
      <c r="N13" s="173" t="s">
        <v>131</v>
      </c>
      <c r="O13" s="173" t="s">
        <v>131</v>
      </c>
      <c r="P13" s="145" t="s">
        <v>423</v>
      </c>
      <c r="Q13" s="173" t="s">
        <v>131</v>
      </c>
      <c r="R13" s="173" t="s">
        <v>131</v>
      </c>
      <c r="S13" s="173" t="s">
        <v>131</v>
      </c>
      <c r="T13" s="182" t="s">
        <v>131</v>
      </c>
      <c r="U13" s="184" t="s">
        <v>426</v>
      </c>
      <c r="V13" s="173" t="s">
        <v>131</v>
      </c>
      <c r="W13" s="173" t="s">
        <v>131</v>
      </c>
    </row>
    <row r="14" spans="1:23" ht="36">
      <c r="A14" s="266"/>
      <c r="B14" s="143" t="s">
        <v>383</v>
      </c>
      <c r="C14" s="147"/>
      <c r="D14" s="173" t="s">
        <v>131</v>
      </c>
      <c r="E14" s="147" t="s">
        <v>428</v>
      </c>
      <c r="F14" s="147" t="s">
        <v>386</v>
      </c>
      <c r="G14" s="148"/>
      <c r="H14" s="173" t="s">
        <v>131</v>
      </c>
      <c r="I14" s="147" t="s">
        <v>429</v>
      </c>
      <c r="J14" s="147" t="s">
        <v>384</v>
      </c>
      <c r="K14" s="173" t="s">
        <v>131</v>
      </c>
      <c r="L14" s="148"/>
      <c r="M14" s="148"/>
      <c r="N14" s="173" t="s">
        <v>131</v>
      </c>
      <c r="O14" s="173" t="s">
        <v>131</v>
      </c>
      <c r="P14" s="147" t="s">
        <v>428</v>
      </c>
      <c r="Q14" s="173" t="s">
        <v>131</v>
      </c>
      <c r="R14" s="173" t="s">
        <v>131</v>
      </c>
      <c r="S14" s="173" t="s">
        <v>131</v>
      </c>
      <c r="T14" s="182" t="s">
        <v>131</v>
      </c>
      <c r="U14" s="184" t="s">
        <v>426</v>
      </c>
      <c r="V14" s="173" t="s">
        <v>131</v>
      </c>
      <c r="W14" s="173" t="s">
        <v>131</v>
      </c>
    </row>
    <row r="15" spans="1:23" ht="24">
      <c r="A15" s="266"/>
      <c r="B15" s="143" t="s">
        <v>396</v>
      </c>
      <c r="C15" s="147"/>
      <c r="D15" s="173" t="s">
        <v>131</v>
      </c>
      <c r="E15" s="147" t="s">
        <v>397</v>
      </c>
      <c r="F15" s="148" t="s">
        <v>131</v>
      </c>
      <c r="G15" s="148"/>
      <c r="H15" s="173" t="s">
        <v>131</v>
      </c>
      <c r="I15" s="147" t="s">
        <v>399</v>
      </c>
      <c r="J15" s="148" t="s">
        <v>131</v>
      </c>
      <c r="K15" s="173" t="s">
        <v>131</v>
      </c>
      <c r="L15" s="148"/>
      <c r="M15" s="148"/>
      <c r="N15" s="173" t="s">
        <v>131</v>
      </c>
      <c r="O15" s="173" t="s">
        <v>131</v>
      </c>
      <c r="P15" s="147" t="s">
        <v>397</v>
      </c>
      <c r="Q15" s="173" t="s">
        <v>131</v>
      </c>
      <c r="R15" s="173" t="s">
        <v>131</v>
      </c>
      <c r="S15" s="173" t="s">
        <v>131</v>
      </c>
      <c r="T15" s="182" t="s">
        <v>131</v>
      </c>
      <c r="U15" s="184" t="s">
        <v>426</v>
      </c>
      <c r="V15" s="173" t="s">
        <v>131</v>
      </c>
      <c r="W15" s="173" t="s">
        <v>131</v>
      </c>
    </row>
    <row r="16" spans="1:23">
      <c r="A16" s="266"/>
      <c r="B16" s="143" t="s">
        <v>430</v>
      </c>
      <c r="C16" s="147"/>
      <c r="D16" s="173" t="s">
        <v>131</v>
      </c>
      <c r="E16" s="147" t="s">
        <v>131</v>
      </c>
      <c r="F16" s="173" t="s">
        <v>131</v>
      </c>
      <c r="G16" s="148"/>
      <c r="H16" s="173" t="s">
        <v>131</v>
      </c>
      <c r="I16" s="147" t="s">
        <v>131</v>
      </c>
      <c r="J16" s="148" t="s">
        <v>131</v>
      </c>
      <c r="K16" s="173" t="s">
        <v>131</v>
      </c>
      <c r="L16" s="148"/>
      <c r="M16" s="148"/>
      <c r="N16" s="173" t="s">
        <v>131</v>
      </c>
      <c r="O16" s="173" t="s">
        <v>131</v>
      </c>
      <c r="P16" s="147" t="s">
        <v>131</v>
      </c>
      <c r="Q16" s="173" t="s">
        <v>131</v>
      </c>
      <c r="R16" s="173" t="s">
        <v>131</v>
      </c>
      <c r="S16" s="173" t="s">
        <v>131</v>
      </c>
      <c r="T16" s="182" t="s">
        <v>131</v>
      </c>
      <c r="U16" s="184" t="s">
        <v>426</v>
      </c>
      <c r="V16" s="173" t="s">
        <v>131</v>
      </c>
      <c r="W16" s="173" t="s">
        <v>131</v>
      </c>
    </row>
    <row r="17" spans="1:23" ht="24">
      <c r="A17" s="266"/>
      <c r="B17" s="143" t="s">
        <v>403</v>
      </c>
      <c r="C17" s="147"/>
      <c r="D17" s="173" t="s">
        <v>131</v>
      </c>
      <c r="E17" s="147" t="s">
        <v>431</v>
      </c>
      <c r="F17" s="173" t="s">
        <v>404</v>
      </c>
      <c r="G17" s="148"/>
      <c r="H17" s="173" t="s">
        <v>131</v>
      </c>
      <c r="I17" s="147" t="s">
        <v>432</v>
      </c>
      <c r="J17" s="173" t="s">
        <v>404</v>
      </c>
      <c r="K17" s="173" t="s">
        <v>131</v>
      </c>
      <c r="L17" s="148"/>
      <c r="M17" s="148"/>
      <c r="N17" s="173" t="s">
        <v>131</v>
      </c>
      <c r="O17" s="173" t="s">
        <v>131</v>
      </c>
      <c r="P17" s="147" t="s">
        <v>431</v>
      </c>
      <c r="Q17" s="173" t="s">
        <v>131</v>
      </c>
      <c r="R17" s="173" t="s">
        <v>131</v>
      </c>
      <c r="S17" s="173" t="s">
        <v>131</v>
      </c>
      <c r="T17" s="182" t="s">
        <v>131</v>
      </c>
      <c r="U17" s="184" t="s">
        <v>426</v>
      </c>
      <c r="V17" s="173" t="s">
        <v>131</v>
      </c>
      <c r="W17" s="173" t="s">
        <v>131</v>
      </c>
    </row>
    <row r="18" spans="1:23" ht="57.75" customHeight="1">
      <c r="A18" s="266"/>
      <c r="B18" s="143" t="s">
        <v>408</v>
      </c>
      <c r="C18" s="151"/>
      <c r="D18" s="173" t="s">
        <v>131</v>
      </c>
      <c r="E18" s="147" t="s">
        <v>409</v>
      </c>
      <c r="F18" s="147" t="s">
        <v>410</v>
      </c>
      <c r="G18" s="148"/>
      <c r="H18" s="173" t="s">
        <v>131</v>
      </c>
      <c r="I18" s="174" t="s">
        <v>433</v>
      </c>
      <c r="J18" s="147" t="s">
        <v>413</v>
      </c>
      <c r="K18" s="173" t="s">
        <v>131</v>
      </c>
      <c r="L18" s="148"/>
      <c r="M18" s="148"/>
      <c r="N18" s="173" t="s">
        <v>131</v>
      </c>
      <c r="O18" s="173" t="s">
        <v>131</v>
      </c>
      <c r="P18" s="147" t="s">
        <v>409</v>
      </c>
      <c r="Q18" s="173" t="s">
        <v>131</v>
      </c>
      <c r="R18" s="173" t="s">
        <v>131</v>
      </c>
      <c r="S18" s="173" t="s">
        <v>131</v>
      </c>
      <c r="T18" s="182" t="s">
        <v>131</v>
      </c>
      <c r="U18" s="184" t="s">
        <v>426</v>
      </c>
      <c r="V18" s="173" t="s">
        <v>131</v>
      </c>
      <c r="W18" s="173" t="s">
        <v>131</v>
      </c>
    </row>
    <row r="19" spans="1:23" ht="38.25" customHeight="1">
      <c r="A19" s="266"/>
      <c r="B19" s="150" t="s">
        <v>434</v>
      </c>
      <c r="C19" s="151"/>
      <c r="D19" s="173" t="s">
        <v>131</v>
      </c>
      <c r="E19" s="147" t="s">
        <v>435</v>
      </c>
      <c r="F19" s="173" t="s">
        <v>131</v>
      </c>
      <c r="G19" s="148"/>
      <c r="H19" s="173" t="s">
        <v>131</v>
      </c>
      <c r="I19" s="147" t="s">
        <v>436</v>
      </c>
      <c r="J19" s="147" t="s">
        <v>437</v>
      </c>
      <c r="K19" s="173" t="s">
        <v>131</v>
      </c>
      <c r="L19" s="148"/>
      <c r="M19" s="148"/>
      <c r="N19" s="173" t="s">
        <v>131</v>
      </c>
      <c r="O19" s="173" t="s">
        <v>131</v>
      </c>
      <c r="P19" s="147" t="s">
        <v>435</v>
      </c>
      <c r="Q19" s="173" t="s">
        <v>131</v>
      </c>
      <c r="R19" s="173" t="s">
        <v>131</v>
      </c>
      <c r="S19" s="173" t="s">
        <v>131</v>
      </c>
      <c r="T19" s="182" t="s">
        <v>131</v>
      </c>
      <c r="U19" s="184" t="s">
        <v>426</v>
      </c>
      <c r="V19" s="173" t="s">
        <v>131</v>
      </c>
      <c r="W19" s="173" t="s">
        <v>131</v>
      </c>
    </row>
    <row r="20" spans="1:23" ht="14.25" customHeight="1">
      <c r="A20" s="267"/>
      <c r="B20" s="143" t="s">
        <v>419</v>
      </c>
      <c r="C20" s="147"/>
      <c r="D20" s="173" t="s">
        <v>131</v>
      </c>
      <c r="E20" s="173" t="s">
        <v>376</v>
      </c>
      <c r="F20" s="173" t="s">
        <v>131</v>
      </c>
      <c r="G20" s="148"/>
      <c r="H20" s="173" t="s">
        <v>131</v>
      </c>
      <c r="I20" s="173" t="s">
        <v>131</v>
      </c>
      <c r="J20" s="173" t="s">
        <v>131</v>
      </c>
      <c r="K20" s="173" t="s">
        <v>131</v>
      </c>
      <c r="L20" s="148"/>
      <c r="M20" s="148"/>
      <c r="N20" s="173" t="s">
        <v>131</v>
      </c>
      <c r="O20" s="173" t="s">
        <v>131</v>
      </c>
      <c r="P20" s="173" t="s">
        <v>376</v>
      </c>
      <c r="Q20" s="173" t="s">
        <v>131</v>
      </c>
      <c r="R20" s="173" t="s">
        <v>131</v>
      </c>
      <c r="S20" s="173" t="s">
        <v>131</v>
      </c>
      <c r="T20" s="182" t="s">
        <v>131</v>
      </c>
      <c r="U20" s="182" t="s">
        <v>131</v>
      </c>
      <c r="V20" s="173" t="s">
        <v>131</v>
      </c>
      <c r="W20" s="173" t="s">
        <v>131</v>
      </c>
    </row>
    <row r="21" spans="1:23">
      <c r="A21" s="149"/>
      <c r="B21" s="143"/>
      <c r="C21" s="147"/>
      <c r="D21" s="173"/>
      <c r="E21" s="148"/>
      <c r="F21" s="148"/>
      <c r="G21" s="148"/>
      <c r="H21" s="173"/>
      <c r="I21" s="148"/>
      <c r="J21" s="148"/>
      <c r="K21" s="148"/>
      <c r="L21" s="148"/>
      <c r="M21" s="148"/>
      <c r="N21" s="148"/>
      <c r="O21" s="173"/>
      <c r="P21" s="148"/>
      <c r="Q21" s="148"/>
      <c r="R21" s="148"/>
      <c r="S21" s="148"/>
      <c r="V21" s="148"/>
    </row>
    <row r="22" spans="1:23">
      <c r="A22" s="149"/>
      <c r="B22" s="143"/>
      <c r="C22" s="147"/>
      <c r="D22" s="173"/>
      <c r="E22" s="148"/>
      <c r="F22" s="148"/>
      <c r="G22" s="148"/>
      <c r="H22" s="173"/>
      <c r="I22" s="148"/>
      <c r="J22" s="148"/>
      <c r="K22" s="148"/>
      <c r="L22" s="148"/>
      <c r="M22" s="148"/>
      <c r="N22" s="148"/>
      <c r="O22" s="173"/>
      <c r="P22" s="148"/>
      <c r="Q22" s="148"/>
      <c r="R22" s="148"/>
      <c r="S22" s="148"/>
      <c r="V22" s="148"/>
    </row>
    <row r="23" spans="1:23">
      <c r="A23" s="149"/>
      <c r="B23" s="143"/>
      <c r="C23" s="147"/>
      <c r="D23" s="173"/>
      <c r="E23" s="148"/>
      <c r="F23" s="148"/>
      <c r="G23" s="148"/>
      <c r="H23" s="173"/>
      <c r="I23" s="148"/>
      <c r="J23" s="148"/>
      <c r="K23" s="148"/>
      <c r="L23" s="148"/>
      <c r="M23" s="148"/>
      <c r="N23" s="148"/>
      <c r="O23" s="173"/>
      <c r="P23" s="148"/>
      <c r="Q23" s="148"/>
      <c r="R23" s="148"/>
      <c r="S23" s="148"/>
      <c r="V23" s="148"/>
    </row>
    <row r="24" spans="1:23" ht="24.75" customHeight="1">
      <c r="A24" s="149"/>
      <c r="B24" s="152"/>
      <c r="C24" s="147"/>
      <c r="D24" s="173"/>
      <c r="E24" s="148"/>
      <c r="F24" s="148"/>
      <c r="G24" s="148"/>
      <c r="H24" s="173"/>
      <c r="I24" s="148"/>
      <c r="J24" s="148"/>
      <c r="K24" s="148"/>
      <c r="L24" s="148"/>
      <c r="M24" s="148"/>
      <c r="N24" s="148"/>
      <c r="O24" s="173"/>
      <c r="P24" s="148"/>
      <c r="Q24" s="148"/>
      <c r="R24" s="148"/>
      <c r="S24" s="148"/>
      <c r="V24" s="148"/>
    </row>
    <row r="25" spans="1:23">
      <c r="A25" s="149"/>
      <c r="B25" s="153"/>
      <c r="C25" s="153"/>
      <c r="D25" s="173"/>
      <c r="E25" s="148"/>
      <c r="F25" s="148"/>
      <c r="G25" s="148"/>
      <c r="H25" s="173"/>
      <c r="I25" s="148"/>
      <c r="J25" s="148"/>
      <c r="K25" s="148"/>
      <c r="L25" s="148"/>
      <c r="M25" s="148"/>
      <c r="N25" s="148"/>
      <c r="O25" s="173"/>
      <c r="P25" s="148"/>
      <c r="Q25" s="148"/>
      <c r="R25" s="148"/>
      <c r="S25" s="148"/>
      <c r="V25" s="148"/>
    </row>
    <row r="26" spans="1:23">
      <c r="A26" s="149"/>
      <c r="B26" s="154"/>
      <c r="C26" s="155"/>
      <c r="D26" s="173"/>
      <c r="E26" s="148"/>
      <c r="F26" s="148"/>
      <c r="G26" s="148"/>
      <c r="H26" s="173"/>
      <c r="I26" s="148"/>
      <c r="J26" s="148"/>
      <c r="K26" s="148"/>
      <c r="L26" s="148"/>
      <c r="M26" s="148"/>
      <c r="N26" s="148"/>
      <c r="O26" s="173"/>
      <c r="P26" s="148"/>
      <c r="Q26" s="148"/>
      <c r="R26" s="148"/>
      <c r="S26" s="148"/>
      <c r="V26" s="148"/>
    </row>
    <row r="27" spans="1:23">
      <c r="A27" s="149"/>
      <c r="B27" s="156"/>
      <c r="C27" s="155"/>
      <c r="D27" s="173"/>
      <c r="E27" s="148"/>
      <c r="F27" s="148"/>
      <c r="G27" s="148"/>
      <c r="H27" s="173"/>
      <c r="I27" s="148"/>
      <c r="J27" s="148"/>
      <c r="K27" s="148"/>
      <c r="L27" s="148"/>
      <c r="M27" s="148"/>
      <c r="N27" s="148"/>
      <c r="O27" s="173"/>
      <c r="P27" s="148"/>
      <c r="Q27" s="148"/>
      <c r="R27" s="148"/>
      <c r="S27" s="148"/>
      <c r="V27" s="148"/>
    </row>
    <row r="28" spans="1:23">
      <c r="A28" s="149"/>
      <c r="B28" s="156"/>
      <c r="C28" s="155"/>
      <c r="D28" s="173"/>
      <c r="E28" s="148"/>
      <c r="F28" s="148"/>
      <c r="G28" s="148"/>
      <c r="H28" s="173"/>
      <c r="I28" s="148"/>
      <c r="J28" s="148"/>
      <c r="K28" s="148"/>
      <c r="L28" s="148"/>
      <c r="M28" s="148"/>
      <c r="N28" s="148"/>
      <c r="O28" s="173"/>
      <c r="P28" s="148"/>
      <c r="Q28" s="148"/>
      <c r="R28" s="148"/>
      <c r="S28" s="148"/>
      <c r="V28" s="148"/>
    </row>
    <row r="29" spans="1:23">
      <c r="A29" s="149"/>
      <c r="B29" s="156"/>
      <c r="C29" s="155"/>
      <c r="D29" s="173"/>
      <c r="E29" s="148"/>
      <c r="F29" s="148"/>
      <c r="G29" s="148"/>
      <c r="H29" s="173"/>
      <c r="I29" s="148"/>
      <c r="J29" s="148"/>
      <c r="K29" s="148"/>
      <c r="L29" s="148"/>
      <c r="M29" s="148"/>
      <c r="N29" s="148"/>
      <c r="O29" s="173"/>
      <c r="P29" s="148"/>
      <c r="Q29" s="148"/>
      <c r="R29" s="148"/>
      <c r="S29" s="148"/>
      <c r="V29" s="148"/>
    </row>
    <row r="30" spans="1:23">
      <c r="A30" s="149"/>
      <c r="B30" s="156"/>
      <c r="C30" s="155"/>
      <c r="D30" s="173"/>
      <c r="E30" s="148"/>
      <c r="F30" s="148"/>
      <c r="G30" s="148"/>
      <c r="H30" s="173"/>
      <c r="I30" s="148"/>
      <c r="J30" s="148"/>
      <c r="K30" s="148"/>
      <c r="L30" s="148"/>
      <c r="M30" s="148"/>
      <c r="N30" s="148"/>
      <c r="O30" s="173"/>
      <c r="P30" s="148"/>
      <c r="Q30" s="148"/>
      <c r="R30" s="148"/>
      <c r="S30" s="148"/>
      <c r="V30" s="148"/>
    </row>
    <row r="31" spans="1:23">
      <c r="A31" s="149"/>
      <c r="B31" s="156"/>
      <c r="C31" s="158"/>
      <c r="D31" s="173"/>
      <c r="E31" s="148"/>
      <c r="F31" s="148"/>
      <c r="G31" s="148"/>
      <c r="H31" s="173"/>
      <c r="I31" s="148"/>
      <c r="J31" s="148"/>
      <c r="K31" s="148"/>
      <c r="L31" s="148"/>
      <c r="M31" s="148"/>
      <c r="N31" s="148"/>
      <c r="O31" s="173"/>
      <c r="P31" s="148"/>
      <c r="Q31" s="148"/>
      <c r="R31" s="148"/>
      <c r="S31" s="148"/>
      <c r="V31" s="148"/>
    </row>
    <row r="32" spans="1:23">
      <c r="A32" s="149"/>
      <c r="B32" s="150"/>
      <c r="C32" s="155"/>
      <c r="D32" s="173"/>
      <c r="E32" s="148"/>
      <c r="F32" s="148"/>
      <c r="G32" s="148"/>
      <c r="H32" s="173"/>
      <c r="I32" s="148"/>
      <c r="J32" s="148"/>
      <c r="K32" s="148"/>
      <c r="L32" s="148"/>
      <c r="M32" s="148"/>
      <c r="N32" s="148"/>
      <c r="O32" s="173"/>
      <c r="P32" s="148"/>
      <c r="Q32" s="148"/>
      <c r="R32" s="148"/>
      <c r="S32" s="148"/>
      <c r="V32" s="148"/>
    </row>
    <row r="33" spans="1:22">
      <c r="A33" s="149"/>
      <c r="B33" s="268"/>
      <c r="C33" s="155"/>
      <c r="D33" s="173"/>
      <c r="E33" s="148"/>
      <c r="F33" s="148"/>
      <c r="G33" s="148"/>
      <c r="H33" s="173"/>
      <c r="I33" s="148"/>
      <c r="J33" s="148"/>
      <c r="K33" s="148"/>
      <c r="L33" s="148"/>
      <c r="M33" s="148"/>
      <c r="N33" s="148"/>
      <c r="O33" s="173"/>
      <c r="P33" s="148"/>
      <c r="Q33" s="148"/>
      <c r="R33" s="148"/>
      <c r="S33" s="148"/>
      <c r="V33" s="148"/>
    </row>
    <row r="34" spans="1:22">
      <c r="A34" s="149"/>
      <c r="B34" s="268"/>
      <c r="C34" s="155"/>
      <c r="D34" s="173"/>
      <c r="E34" s="148"/>
      <c r="F34" s="148"/>
      <c r="G34" s="148"/>
      <c r="H34" s="173"/>
      <c r="I34" s="148"/>
      <c r="J34" s="148"/>
      <c r="K34" s="148"/>
      <c r="L34" s="148"/>
      <c r="M34" s="148"/>
      <c r="N34" s="148"/>
      <c r="O34" s="173"/>
      <c r="P34" s="148"/>
      <c r="Q34" s="148"/>
      <c r="R34" s="148"/>
      <c r="S34" s="148"/>
      <c r="V34" s="148"/>
    </row>
    <row r="35" spans="1:22">
      <c r="A35" s="149"/>
      <c r="B35" s="156"/>
      <c r="C35" s="155"/>
      <c r="D35" s="173"/>
      <c r="E35" s="148"/>
      <c r="F35" s="148"/>
      <c r="G35" s="148"/>
      <c r="H35" s="173"/>
      <c r="I35" s="148"/>
      <c r="J35" s="148"/>
      <c r="K35" s="148"/>
      <c r="L35" s="148"/>
      <c r="M35" s="148"/>
      <c r="N35" s="148"/>
      <c r="O35" s="173"/>
      <c r="P35" s="148"/>
      <c r="Q35" s="148"/>
      <c r="R35" s="148"/>
      <c r="S35" s="148"/>
      <c r="V35" s="148"/>
    </row>
    <row r="36" spans="1:22">
      <c r="B36" s="157"/>
      <c r="C36" s="159"/>
      <c r="D36" s="173"/>
      <c r="E36" s="148"/>
      <c r="F36" s="148"/>
      <c r="G36" s="148"/>
      <c r="H36" s="173"/>
      <c r="I36" s="148"/>
      <c r="J36" s="148"/>
      <c r="K36" s="148"/>
      <c r="L36" s="148"/>
      <c r="M36" s="148"/>
      <c r="N36" s="148"/>
      <c r="O36" s="173"/>
      <c r="P36" s="148"/>
      <c r="Q36" s="148"/>
      <c r="R36" s="148"/>
      <c r="S36" s="148"/>
      <c r="V36" s="148"/>
    </row>
    <row r="37" spans="1:22">
      <c r="B37" s="157"/>
      <c r="C37" s="155"/>
      <c r="D37" s="173"/>
      <c r="E37" s="148"/>
      <c r="F37" s="148"/>
      <c r="G37" s="148"/>
      <c r="H37" s="173"/>
      <c r="I37" s="148"/>
      <c r="J37" s="148"/>
      <c r="K37" s="148"/>
      <c r="L37" s="148"/>
      <c r="M37" s="148"/>
      <c r="N37" s="148"/>
      <c r="O37" s="173"/>
      <c r="P37" s="148"/>
      <c r="Q37" s="148"/>
      <c r="R37" s="148"/>
      <c r="S37" s="148"/>
      <c r="V37" s="148"/>
    </row>
    <row r="38" spans="1:22">
      <c r="B38" s="157"/>
      <c r="C38" s="155"/>
      <c r="D38" s="173"/>
      <c r="E38" s="148"/>
      <c r="F38" s="148"/>
      <c r="G38" s="148"/>
      <c r="H38" s="173"/>
      <c r="I38" s="148"/>
      <c r="J38" s="148"/>
      <c r="K38" s="148"/>
      <c r="L38" s="148"/>
      <c r="M38" s="148"/>
      <c r="N38" s="148"/>
      <c r="O38" s="173"/>
      <c r="P38" s="148"/>
      <c r="Q38" s="148"/>
      <c r="R38" s="148"/>
      <c r="S38" s="148"/>
      <c r="V38" s="148"/>
    </row>
    <row r="39" spans="1:22">
      <c r="B39" s="269"/>
      <c r="C39" s="274"/>
      <c r="D39" s="173"/>
      <c r="E39" s="148"/>
      <c r="F39" s="148"/>
      <c r="G39" s="148"/>
      <c r="H39" s="173"/>
      <c r="I39" s="148"/>
      <c r="J39" s="148"/>
      <c r="K39" s="148"/>
      <c r="L39" s="148"/>
      <c r="M39" s="148"/>
      <c r="N39" s="148"/>
      <c r="O39" s="173"/>
      <c r="P39" s="148"/>
      <c r="Q39" s="148"/>
      <c r="R39" s="148"/>
      <c r="S39" s="148"/>
      <c r="V39" s="148"/>
    </row>
    <row r="40" spans="1:22">
      <c r="B40" s="269"/>
      <c r="C40" s="274"/>
      <c r="D40" s="173"/>
      <c r="E40" s="148"/>
      <c r="F40" s="148"/>
      <c r="G40" s="148"/>
      <c r="H40" s="173"/>
      <c r="I40" s="148"/>
      <c r="J40" s="148"/>
      <c r="K40" s="148"/>
      <c r="L40" s="148"/>
      <c r="M40" s="148"/>
      <c r="N40" s="148"/>
      <c r="O40" s="173"/>
      <c r="P40" s="148"/>
      <c r="Q40" s="148"/>
      <c r="R40" s="148"/>
      <c r="S40" s="148"/>
      <c r="V40" s="148"/>
    </row>
    <row r="41" spans="1:22">
      <c r="B41" s="157"/>
      <c r="C41" s="155"/>
      <c r="D41" s="173"/>
      <c r="E41" s="148"/>
      <c r="F41" s="148"/>
      <c r="G41" s="148"/>
      <c r="H41" s="173"/>
      <c r="I41" s="148"/>
      <c r="J41" s="148"/>
      <c r="K41" s="148"/>
      <c r="L41" s="148"/>
      <c r="M41" s="148"/>
      <c r="N41" s="148"/>
      <c r="O41" s="173"/>
      <c r="P41" s="148"/>
      <c r="Q41" s="148"/>
      <c r="R41" s="148"/>
      <c r="S41" s="148"/>
      <c r="V41" s="148"/>
    </row>
    <row r="42" spans="1:22">
      <c r="B42" s="157"/>
      <c r="C42" s="155"/>
      <c r="D42" s="173"/>
      <c r="E42" s="148"/>
      <c r="F42" s="148"/>
      <c r="G42" s="148"/>
      <c r="H42" s="173"/>
      <c r="I42" s="148"/>
      <c r="J42" s="148"/>
      <c r="K42" s="148"/>
      <c r="L42" s="148"/>
      <c r="M42" s="148"/>
      <c r="N42" s="148"/>
      <c r="O42" s="173"/>
      <c r="P42" s="148"/>
      <c r="Q42" s="148"/>
      <c r="R42" s="148"/>
      <c r="S42" s="148"/>
      <c r="V42" s="148"/>
    </row>
    <row r="43" spans="1:22">
      <c r="B43" s="157"/>
      <c r="C43" s="155"/>
      <c r="D43" s="173"/>
      <c r="E43" s="148"/>
      <c r="F43" s="148"/>
      <c r="G43" s="148"/>
      <c r="H43" s="173"/>
      <c r="I43" s="148"/>
      <c r="J43" s="148"/>
      <c r="K43" s="148"/>
      <c r="L43" s="148"/>
      <c r="M43" s="148"/>
      <c r="N43" s="148"/>
      <c r="O43" s="173"/>
      <c r="P43" s="148"/>
      <c r="Q43" s="148"/>
      <c r="R43" s="148"/>
      <c r="S43" s="148"/>
      <c r="V43" s="148"/>
    </row>
    <row r="44" spans="1:22">
      <c r="B44" s="157"/>
      <c r="C44" s="160"/>
      <c r="D44" s="173"/>
      <c r="E44" s="148"/>
      <c r="F44" s="148"/>
      <c r="G44" s="148"/>
      <c r="H44" s="173"/>
      <c r="I44" s="148"/>
      <c r="J44" s="148"/>
      <c r="K44" s="148"/>
      <c r="L44" s="148"/>
      <c r="M44" s="148"/>
      <c r="N44" s="148"/>
      <c r="O44" s="173"/>
      <c r="P44" s="148"/>
      <c r="Q44" s="148"/>
      <c r="R44" s="148"/>
      <c r="S44" s="148"/>
      <c r="V44" s="148"/>
    </row>
    <row r="45" spans="1:22">
      <c r="B45" s="157"/>
      <c r="C45" s="158"/>
      <c r="D45" s="173"/>
      <c r="E45" s="148"/>
      <c r="F45" s="148"/>
      <c r="G45" s="148"/>
      <c r="H45" s="173"/>
      <c r="I45" s="148"/>
      <c r="J45" s="148"/>
      <c r="K45" s="148"/>
      <c r="L45" s="148"/>
      <c r="M45" s="148"/>
      <c r="N45" s="148"/>
      <c r="O45" s="173"/>
      <c r="P45" s="148"/>
      <c r="Q45" s="148"/>
      <c r="R45" s="148"/>
      <c r="S45" s="148"/>
      <c r="V45" s="148"/>
    </row>
    <row r="46" spans="1:22">
      <c r="B46" s="157"/>
      <c r="C46" s="161"/>
      <c r="D46" s="173"/>
      <c r="E46" s="148"/>
      <c r="F46" s="148"/>
      <c r="G46" s="148"/>
      <c r="H46" s="173"/>
      <c r="I46" s="148"/>
      <c r="J46" s="148"/>
      <c r="K46" s="148"/>
      <c r="L46" s="148"/>
      <c r="M46" s="148"/>
      <c r="N46" s="148"/>
      <c r="O46" s="173"/>
      <c r="P46" s="148"/>
      <c r="Q46" s="148"/>
      <c r="R46" s="148"/>
      <c r="S46" s="148"/>
      <c r="V46" s="148"/>
    </row>
    <row r="47" spans="1:22">
      <c r="B47" s="157"/>
      <c r="C47" s="159"/>
      <c r="D47" s="173"/>
      <c r="E47" s="148"/>
      <c r="F47" s="148"/>
      <c r="G47" s="148"/>
      <c r="H47" s="173"/>
      <c r="I47" s="148"/>
      <c r="J47" s="148"/>
      <c r="K47" s="148"/>
      <c r="L47" s="148"/>
      <c r="M47" s="148"/>
      <c r="N47" s="148"/>
      <c r="O47" s="173"/>
      <c r="P47" s="148"/>
      <c r="Q47" s="148"/>
      <c r="R47" s="148"/>
      <c r="S47" s="148"/>
      <c r="V47" s="148"/>
    </row>
    <row r="48" spans="1:22">
      <c r="B48" s="157"/>
      <c r="C48" s="155"/>
      <c r="D48" s="173"/>
      <c r="E48" s="148"/>
      <c r="F48" s="148"/>
      <c r="G48" s="148"/>
      <c r="H48" s="173"/>
      <c r="I48" s="148"/>
      <c r="J48" s="148"/>
      <c r="K48" s="148"/>
      <c r="L48" s="148"/>
      <c r="M48" s="148"/>
      <c r="N48" s="148"/>
      <c r="O48" s="173"/>
      <c r="P48" s="148"/>
      <c r="Q48" s="148"/>
      <c r="R48" s="148"/>
      <c r="S48" s="148"/>
      <c r="V48" s="148"/>
    </row>
    <row r="49" spans="2:22">
      <c r="B49" s="269"/>
      <c r="C49" s="155"/>
      <c r="D49" s="173"/>
      <c r="E49" s="148"/>
      <c r="F49" s="148"/>
      <c r="G49" s="148"/>
      <c r="H49" s="173"/>
      <c r="I49" s="148"/>
      <c r="J49" s="148"/>
      <c r="K49" s="148"/>
      <c r="L49" s="148"/>
      <c r="M49" s="148"/>
      <c r="N49" s="148"/>
      <c r="O49" s="173"/>
      <c r="P49" s="148"/>
      <c r="Q49" s="148"/>
      <c r="R49" s="148"/>
      <c r="S49" s="148"/>
      <c r="V49" s="148"/>
    </row>
    <row r="50" spans="2:22">
      <c r="B50" s="269"/>
      <c r="C50" s="155"/>
      <c r="D50" s="173"/>
      <c r="E50" s="148"/>
      <c r="F50" s="148"/>
      <c r="G50" s="148"/>
      <c r="H50" s="173"/>
      <c r="I50" s="148"/>
      <c r="J50" s="148"/>
      <c r="K50" s="148"/>
      <c r="L50" s="148"/>
      <c r="M50" s="148"/>
      <c r="N50" s="148"/>
      <c r="O50" s="173"/>
      <c r="P50" s="148"/>
      <c r="Q50" s="148"/>
      <c r="R50" s="148"/>
      <c r="S50" s="148"/>
      <c r="V50" s="148"/>
    </row>
    <row r="51" spans="2:22">
      <c r="B51" s="269"/>
      <c r="C51" s="155"/>
      <c r="D51" s="173"/>
      <c r="E51" s="148"/>
      <c r="F51" s="148"/>
      <c r="G51" s="148"/>
      <c r="H51" s="173"/>
      <c r="I51" s="148"/>
      <c r="J51" s="148"/>
      <c r="K51" s="148"/>
      <c r="L51" s="148"/>
      <c r="M51" s="148"/>
      <c r="N51" s="148"/>
      <c r="O51" s="173"/>
      <c r="P51" s="148"/>
      <c r="Q51" s="148"/>
      <c r="R51" s="148"/>
      <c r="S51" s="148"/>
      <c r="V51" s="148"/>
    </row>
    <row r="52" spans="2:22">
      <c r="B52" s="269"/>
      <c r="C52" s="155"/>
      <c r="D52" s="173"/>
      <c r="E52" s="148"/>
      <c r="F52" s="148"/>
      <c r="G52" s="148"/>
      <c r="H52" s="173"/>
      <c r="I52" s="148"/>
      <c r="J52" s="148"/>
      <c r="K52" s="148"/>
      <c r="L52" s="148"/>
      <c r="M52" s="148"/>
      <c r="N52" s="148"/>
      <c r="O52" s="173"/>
      <c r="P52" s="148"/>
      <c r="Q52" s="148"/>
      <c r="R52" s="148"/>
      <c r="S52" s="148"/>
      <c r="V52" s="148"/>
    </row>
    <row r="53" spans="2:22">
      <c r="B53" s="270"/>
      <c r="C53" s="274"/>
      <c r="D53" s="173"/>
      <c r="E53" s="148"/>
      <c r="F53" s="148"/>
      <c r="G53" s="148"/>
      <c r="H53" s="173"/>
      <c r="I53" s="148"/>
      <c r="J53" s="148"/>
      <c r="K53" s="148"/>
      <c r="L53" s="148"/>
      <c r="M53" s="148"/>
      <c r="N53" s="148"/>
      <c r="O53" s="173"/>
      <c r="P53" s="148"/>
      <c r="Q53" s="148"/>
      <c r="R53" s="148"/>
      <c r="S53" s="148"/>
      <c r="V53" s="148"/>
    </row>
    <row r="54" spans="2:22">
      <c r="B54" s="270"/>
      <c r="C54" s="274"/>
      <c r="D54" s="173"/>
      <c r="E54" s="148"/>
      <c r="F54" s="148"/>
      <c r="G54" s="148"/>
      <c r="H54" s="173"/>
      <c r="I54" s="148"/>
      <c r="J54" s="148"/>
      <c r="K54" s="148"/>
      <c r="L54" s="148"/>
      <c r="M54" s="148"/>
      <c r="N54" s="148"/>
      <c r="O54" s="173"/>
      <c r="P54" s="148"/>
      <c r="Q54" s="148"/>
      <c r="R54" s="148"/>
      <c r="S54" s="148"/>
      <c r="V54" s="148"/>
    </row>
    <row r="55" spans="2:22">
      <c r="B55" s="151"/>
      <c r="C55" s="155"/>
      <c r="D55" s="173"/>
      <c r="E55" s="148"/>
      <c r="F55" s="148"/>
      <c r="G55" s="148"/>
      <c r="H55" s="173"/>
      <c r="I55" s="148"/>
      <c r="J55" s="148"/>
      <c r="K55" s="148"/>
      <c r="L55" s="148"/>
      <c r="M55" s="148"/>
      <c r="N55" s="148"/>
      <c r="O55" s="173"/>
      <c r="P55" s="148"/>
      <c r="Q55" s="148"/>
      <c r="R55" s="148"/>
      <c r="S55" s="148"/>
      <c r="V55" s="148"/>
    </row>
    <row r="56" spans="2:22">
      <c r="B56" s="151"/>
      <c r="C56" s="155"/>
      <c r="D56" s="173"/>
      <c r="E56" s="148"/>
      <c r="F56" s="148"/>
      <c r="G56" s="148"/>
      <c r="H56" s="173"/>
      <c r="I56" s="148"/>
      <c r="J56" s="148"/>
      <c r="K56" s="148"/>
      <c r="L56" s="148"/>
      <c r="M56" s="148"/>
      <c r="N56" s="148"/>
      <c r="O56" s="173"/>
      <c r="P56" s="148"/>
      <c r="Q56" s="148"/>
      <c r="R56" s="148"/>
      <c r="S56" s="148"/>
      <c r="V56" s="148"/>
    </row>
    <row r="57" spans="2:22">
      <c r="B57" s="151"/>
      <c r="C57" s="155"/>
      <c r="D57" s="173"/>
      <c r="E57" s="148"/>
      <c r="F57" s="148"/>
      <c r="G57" s="148"/>
      <c r="H57" s="173"/>
      <c r="I57" s="148"/>
      <c r="J57" s="148"/>
      <c r="K57" s="148"/>
      <c r="L57" s="148"/>
      <c r="M57" s="148"/>
      <c r="N57" s="148"/>
      <c r="O57" s="173"/>
      <c r="P57" s="148"/>
      <c r="Q57" s="148"/>
      <c r="R57" s="148"/>
      <c r="S57" s="148"/>
      <c r="V57" s="148"/>
    </row>
    <row r="58" spans="2:22">
      <c r="B58" s="151"/>
      <c r="C58" s="159"/>
      <c r="D58" s="173"/>
      <c r="E58" s="148"/>
      <c r="F58" s="148"/>
      <c r="G58" s="148"/>
      <c r="H58" s="173"/>
      <c r="I58" s="148"/>
      <c r="J58" s="148"/>
      <c r="K58" s="148"/>
      <c r="L58" s="148"/>
      <c r="M58" s="148"/>
      <c r="N58" s="148"/>
      <c r="O58" s="173"/>
      <c r="P58" s="148"/>
      <c r="Q58" s="148"/>
      <c r="R58" s="148"/>
      <c r="S58" s="148"/>
      <c r="V58" s="148"/>
    </row>
    <row r="59" spans="2:22" ht="14.25" customHeight="1">
      <c r="B59" s="271"/>
      <c r="C59" s="274"/>
      <c r="D59" s="173"/>
      <c r="E59" s="148"/>
      <c r="F59" s="148"/>
      <c r="G59" s="148"/>
      <c r="H59" s="173"/>
      <c r="I59" s="148"/>
      <c r="J59" s="148"/>
      <c r="K59" s="148"/>
      <c r="L59" s="148"/>
      <c r="M59" s="148"/>
      <c r="N59" s="148"/>
      <c r="O59" s="173"/>
      <c r="P59" s="148"/>
      <c r="Q59" s="148"/>
      <c r="R59" s="148"/>
      <c r="S59" s="148"/>
      <c r="V59" s="148"/>
    </row>
    <row r="60" spans="2:22">
      <c r="B60" s="271"/>
      <c r="C60" s="274"/>
      <c r="D60" s="173"/>
      <c r="E60" s="148"/>
      <c r="F60" s="148"/>
      <c r="G60" s="148"/>
      <c r="H60" s="173"/>
      <c r="I60" s="148"/>
      <c r="J60" s="148"/>
      <c r="K60" s="148"/>
      <c r="L60" s="148"/>
      <c r="M60" s="148"/>
      <c r="N60" s="148"/>
      <c r="O60" s="173"/>
      <c r="P60" s="148"/>
      <c r="Q60" s="148"/>
      <c r="R60" s="148"/>
      <c r="S60" s="148"/>
      <c r="V60" s="148"/>
    </row>
    <row r="61" spans="2:22">
      <c r="B61" s="151"/>
      <c r="C61" s="155"/>
      <c r="D61" s="173"/>
      <c r="E61" s="148"/>
      <c r="F61" s="148"/>
      <c r="G61" s="148"/>
      <c r="H61" s="173"/>
      <c r="I61" s="148"/>
      <c r="J61" s="148"/>
      <c r="K61" s="148"/>
      <c r="L61" s="148"/>
      <c r="M61" s="148"/>
      <c r="N61" s="148"/>
      <c r="O61" s="173"/>
      <c r="P61" s="148"/>
      <c r="Q61" s="148"/>
      <c r="R61" s="148"/>
      <c r="S61" s="148"/>
      <c r="V61" s="148"/>
    </row>
    <row r="62" spans="2:22">
      <c r="B62" s="151"/>
      <c r="C62" s="155"/>
      <c r="D62" s="173"/>
      <c r="E62" s="148"/>
      <c r="F62" s="148"/>
      <c r="G62" s="148"/>
      <c r="H62" s="173"/>
      <c r="I62" s="148"/>
      <c r="J62" s="148"/>
      <c r="K62" s="148"/>
      <c r="L62" s="148"/>
      <c r="M62" s="148"/>
      <c r="N62" s="148"/>
      <c r="O62" s="173"/>
      <c r="P62" s="148"/>
      <c r="Q62" s="148"/>
      <c r="R62" s="148"/>
      <c r="S62" s="148"/>
      <c r="V62" s="148"/>
    </row>
    <row r="63" spans="2:22">
      <c r="B63" s="151"/>
      <c r="C63" s="155"/>
      <c r="D63" s="173"/>
      <c r="E63" s="148"/>
      <c r="F63" s="148"/>
      <c r="G63" s="148"/>
      <c r="H63" s="173"/>
      <c r="I63" s="148"/>
      <c r="J63" s="148"/>
      <c r="K63" s="148"/>
      <c r="L63" s="148"/>
      <c r="M63" s="148"/>
      <c r="N63" s="148"/>
      <c r="O63" s="173"/>
      <c r="P63" s="148"/>
      <c r="Q63" s="148"/>
      <c r="R63" s="148"/>
      <c r="S63" s="148"/>
      <c r="V63" s="148"/>
    </row>
    <row r="64" spans="2:22">
      <c r="B64" s="151"/>
      <c r="C64" s="155"/>
      <c r="D64" s="173"/>
      <c r="E64" s="148"/>
      <c r="F64" s="148"/>
      <c r="G64" s="148"/>
      <c r="H64" s="173"/>
      <c r="I64" s="148"/>
      <c r="J64" s="148"/>
      <c r="K64" s="148"/>
      <c r="L64" s="148"/>
      <c r="M64" s="148"/>
      <c r="N64" s="148"/>
      <c r="O64" s="173"/>
      <c r="P64" s="148"/>
      <c r="Q64" s="148"/>
      <c r="R64" s="148"/>
      <c r="S64" s="148"/>
      <c r="V64" s="148"/>
    </row>
    <row r="65" spans="2:22">
      <c r="B65" s="151"/>
      <c r="C65" s="155"/>
      <c r="D65" s="173"/>
      <c r="E65" s="148"/>
      <c r="F65" s="148"/>
      <c r="G65" s="148"/>
      <c r="H65" s="173"/>
      <c r="I65" s="148"/>
      <c r="J65" s="148"/>
      <c r="K65" s="148"/>
      <c r="L65" s="148"/>
      <c r="M65" s="148"/>
      <c r="N65" s="148"/>
      <c r="O65" s="173"/>
      <c r="P65" s="148"/>
      <c r="Q65" s="148"/>
      <c r="R65" s="148"/>
      <c r="S65" s="148"/>
      <c r="V65" s="148"/>
    </row>
    <row r="66" spans="2:22">
      <c r="B66" s="151"/>
      <c r="C66" s="155"/>
      <c r="D66" s="173"/>
      <c r="E66" s="148"/>
      <c r="F66" s="148"/>
      <c r="G66" s="148"/>
      <c r="H66" s="173"/>
      <c r="I66" s="148"/>
      <c r="J66" s="148"/>
      <c r="K66" s="148"/>
      <c r="L66" s="148"/>
      <c r="M66" s="148"/>
      <c r="N66" s="148"/>
      <c r="O66" s="173"/>
      <c r="P66" s="148"/>
      <c r="Q66" s="148"/>
      <c r="R66" s="148"/>
      <c r="S66" s="148"/>
      <c r="V66" s="148"/>
    </row>
    <row r="67" spans="2:22">
      <c r="B67" s="151"/>
      <c r="C67" s="155"/>
      <c r="D67" s="173"/>
      <c r="E67" s="148"/>
      <c r="F67" s="148"/>
      <c r="G67" s="148"/>
      <c r="H67" s="173"/>
      <c r="I67" s="148"/>
      <c r="J67" s="148"/>
      <c r="K67" s="148"/>
      <c r="L67" s="148"/>
      <c r="M67" s="148"/>
      <c r="N67" s="148"/>
      <c r="O67" s="173"/>
      <c r="P67" s="148"/>
      <c r="Q67" s="148"/>
      <c r="R67" s="148"/>
      <c r="S67" s="148"/>
      <c r="V67" s="148"/>
    </row>
    <row r="68" spans="2:22">
      <c r="B68" s="151"/>
      <c r="C68" s="155"/>
      <c r="D68" s="173"/>
      <c r="E68" s="148"/>
      <c r="F68" s="148"/>
      <c r="G68" s="148"/>
      <c r="H68" s="185"/>
      <c r="J68" s="148"/>
      <c r="K68" s="148"/>
      <c r="L68" s="148"/>
      <c r="M68" s="148"/>
      <c r="N68" s="148"/>
      <c r="O68" s="173"/>
      <c r="P68" s="148"/>
      <c r="Q68" s="148"/>
      <c r="R68" s="148"/>
      <c r="S68" s="148"/>
      <c r="V68" s="148"/>
    </row>
    <row r="69" spans="2:22">
      <c r="B69" s="151"/>
      <c r="C69" s="159"/>
      <c r="D69" s="185"/>
      <c r="O69" s="185"/>
      <c r="V69"/>
    </row>
  </sheetData>
  <mergeCells count="19">
    <mergeCell ref="B39:B40"/>
    <mergeCell ref="B49:B52"/>
    <mergeCell ref="B53:B54"/>
    <mergeCell ref="B59:B60"/>
    <mergeCell ref="C2:C3"/>
    <mergeCell ref="C39:C40"/>
    <mergeCell ref="C53:C54"/>
    <mergeCell ref="C59:C60"/>
    <mergeCell ref="A2:B3"/>
    <mergeCell ref="Q2:R2"/>
    <mergeCell ref="T2:U2"/>
    <mergeCell ref="A4:A11"/>
    <mergeCell ref="A12:A20"/>
    <mergeCell ref="B33:B34"/>
    <mergeCell ref="A1:B1"/>
    <mergeCell ref="D2:E2"/>
    <mergeCell ref="H2:I2"/>
    <mergeCell ref="L2:M2"/>
    <mergeCell ref="O2:P2"/>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workbookViewId="0">
      <selection activeCell="E15" sqref="E15"/>
    </sheetView>
  </sheetViews>
  <sheetFormatPr defaultColWidth="9.42578125" defaultRowHeight="14.25"/>
  <cols>
    <col min="1" max="1" width="10.42578125" style="137" customWidth="1"/>
    <col min="2" max="2" width="29.42578125" style="137" customWidth="1"/>
    <col min="3" max="3" width="43" style="137" customWidth="1"/>
    <col min="4" max="12" width="31.42578125" style="138" customWidth="1"/>
    <col min="13" max="13" width="31.5703125" style="138" customWidth="1"/>
    <col min="14" max="20" width="31.42578125" style="138" customWidth="1"/>
    <col min="21" max="16384" width="9.42578125" style="137"/>
  </cols>
  <sheetData>
    <row r="1" spans="1:20" ht="45">
      <c r="A1" s="263" t="s">
        <v>65</v>
      </c>
      <c r="B1" s="264"/>
      <c r="C1" s="139" t="s">
        <v>370</v>
      </c>
    </row>
    <row r="2" spans="1:20" ht="14.25" customHeight="1">
      <c r="A2" s="263" t="s">
        <v>371</v>
      </c>
      <c r="B2" s="264"/>
      <c r="C2" s="272" t="s">
        <v>232</v>
      </c>
      <c r="D2" s="257" t="s">
        <v>5</v>
      </c>
      <c r="E2" s="258"/>
      <c r="F2" s="141" t="s">
        <v>12</v>
      </c>
      <c r="G2" s="141" t="s">
        <v>438</v>
      </c>
      <c r="H2" s="257" t="s">
        <v>17</v>
      </c>
      <c r="I2" s="258"/>
      <c r="J2" s="140" t="s">
        <v>22</v>
      </c>
      <c r="K2" s="162" t="s">
        <v>24</v>
      </c>
      <c r="L2" s="141" t="s">
        <v>27</v>
      </c>
      <c r="M2" s="163" t="s">
        <v>33</v>
      </c>
      <c r="N2" s="162"/>
      <c r="O2" s="162"/>
      <c r="P2" s="162"/>
      <c r="Q2" s="162"/>
      <c r="R2" s="162"/>
      <c r="S2" s="162"/>
      <c r="T2" s="162"/>
    </row>
    <row r="3" spans="1:20">
      <c r="A3" s="275"/>
      <c r="B3" s="276"/>
      <c r="C3" s="277"/>
      <c r="D3" s="141" t="s">
        <v>74</v>
      </c>
      <c r="E3" s="141" t="s">
        <v>75</v>
      </c>
      <c r="F3" s="142" t="s">
        <v>74</v>
      </c>
      <c r="G3" s="141" t="s">
        <v>74</v>
      </c>
      <c r="H3" s="141" t="s">
        <v>74</v>
      </c>
      <c r="I3" s="141" t="s">
        <v>75</v>
      </c>
      <c r="J3" s="142" t="s">
        <v>74</v>
      </c>
      <c r="K3" s="162" t="s">
        <v>74</v>
      </c>
      <c r="L3" s="141" t="s">
        <v>74</v>
      </c>
      <c r="M3" s="163" t="s">
        <v>75</v>
      </c>
      <c r="N3" s="162"/>
      <c r="O3" s="162"/>
      <c r="P3" s="162"/>
      <c r="Q3" s="162"/>
      <c r="R3" s="162"/>
      <c r="S3" s="162"/>
      <c r="T3" s="162"/>
    </row>
    <row r="4" spans="1:20" ht="51">
      <c r="A4" s="265" t="s">
        <v>374</v>
      </c>
      <c r="B4" s="143" t="s">
        <v>439</v>
      </c>
      <c r="D4" s="144" t="s">
        <v>440</v>
      </c>
      <c r="E4" s="145" t="s">
        <v>441</v>
      </c>
      <c r="F4" s="144" t="s">
        <v>440</v>
      </c>
      <c r="G4" s="146" t="s">
        <v>442</v>
      </c>
      <c r="H4" s="144" t="s">
        <v>443</v>
      </c>
      <c r="I4" s="144" t="s">
        <v>444</v>
      </c>
      <c r="J4" s="145" t="s">
        <v>445</v>
      </c>
      <c r="K4" s="144" t="s">
        <v>440</v>
      </c>
      <c r="L4" s="144" t="s">
        <v>440</v>
      </c>
      <c r="M4" s="164" t="s">
        <v>446</v>
      </c>
      <c r="N4" s="148"/>
      <c r="O4" s="148"/>
      <c r="P4" s="148"/>
      <c r="Q4" s="148"/>
      <c r="R4" s="148"/>
      <c r="S4" s="148"/>
      <c r="T4" s="148"/>
    </row>
    <row r="5" spans="1:20" ht="36">
      <c r="A5" s="266"/>
      <c r="B5" s="143" t="s">
        <v>403</v>
      </c>
      <c r="C5" s="147"/>
      <c r="D5" s="145" t="s">
        <v>447</v>
      </c>
      <c r="E5" s="145" t="s">
        <v>448</v>
      </c>
      <c r="F5" s="145" t="s">
        <v>449</v>
      </c>
      <c r="G5" s="146" t="s">
        <v>450</v>
      </c>
      <c r="H5" s="145" t="s">
        <v>451</v>
      </c>
      <c r="I5" s="145" t="s">
        <v>451</v>
      </c>
      <c r="J5" s="145" t="s">
        <v>452</v>
      </c>
      <c r="K5" s="145" t="s">
        <v>447</v>
      </c>
      <c r="L5" s="145" t="s">
        <v>447</v>
      </c>
      <c r="M5" s="164" t="s">
        <v>453</v>
      </c>
      <c r="N5" s="148"/>
      <c r="O5" s="148"/>
      <c r="P5" s="148"/>
      <c r="Q5" s="148"/>
      <c r="R5" s="148"/>
      <c r="S5" s="148"/>
      <c r="T5" s="148"/>
    </row>
    <row r="6" spans="1:20" ht="36">
      <c r="A6" s="267"/>
      <c r="B6" s="143" t="s">
        <v>422</v>
      </c>
      <c r="C6" s="147"/>
      <c r="D6" s="144" t="s">
        <v>454</v>
      </c>
      <c r="E6" s="144" t="s">
        <v>454</v>
      </c>
      <c r="F6" s="144" t="s">
        <v>454</v>
      </c>
      <c r="G6" s="146" t="s">
        <v>455</v>
      </c>
      <c r="H6" s="144" t="s">
        <v>456</v>
      </c>
      <c r="I6" s="144" t="s">
        <v>456</v>
      </c>
      <c r="J6" s="165" t="s">
        <v>454</v>
      </c>
      <c r="K6" s="144" t="s">
        <v>454</v>
      </c>
      <c r="L6" s="144" t="s">
        <v>454</v>
      </c>
      <c r="M6" s="166" t="s">
        <v>456</v>
      </c>
      <c r="N6" s="148"/>
      <c r="O6" s="148"/>
      <c r="P6" s="148"/>
      <c r="Q6" s="148"/>
      <c r="R6" s="148"/>
      <c r="S6" s="148"/>
      <c r="T6" s="148"/>
    </row>
    <row r="7" spans="1:20" ht="25.5">
      <c r="A7" s="265" t="s">
        <v>424</v>
      </c>
      <c r="B7" s="143" t="s">
        <v>439</v>
      </c>
      <c r="C7" s="147"/>
      <c r="D7" s="148" t="s">
        <v>131</v>
      </c>
      <c r="E7" s="145" t="s">
        <v>457</v>
      </c>
      <c r="F7" s="145" t="s">
        <v>445</v>
      </c>
      <c r="G7" s="148"/>
      <c r="H7" s="148" t="s">
        <v>131</v>
      </c>
      <c r="I7" s="144" t="s">
        <v>444</v>
      </c>
      <c r="J7" s="145" t="s">
        <v>445</v>
      </c>
      <c r="K7" s="148" t="s">
        <v>131</v>
      </c>
      <c r="L7" s="148" t="s">
        <v>131</v>
      </c>
      <c r="M7" s="164" t="s">
        <v>426</v>
      </c>
      <c r="N7" s="148"/>
      <c r="O7" s="148"/>
      <c r="P7" s="148"/>
      <c r="Q7" s="148"/>
      <c r="R7" s="148"/>
      <c r="S7" s="148"/>
      <c r="T7" s="148"/>
    </row>
    <row r="8" spans="1:20" ht="36">
      <c r="A8" s="266"/>
      <c r="B8" s="143" t="s">
        <v>403</v>
      </c>
      <c r="C8" s="147"/>
      <c r="D8" s="148" t="s">
        <v>131</v>
      </c>
      <c r="E8" s="145" t="s">
        <v>448</v>
      </c>
      <c r="F8" s="145" t="s">
        <v>449</v>
      </c>
      <c r="G8" s="148"/>
      <c r="H8" s="148" t="s">
        <v>131</v>
      </c>
      <c r="I8" s="145" t="s">
        <v>458</v>
      </c>
      <c r="J8" s="145" t="s">
        <v>459</v>
      </c>
      <c r="K8" s="148" t="s">
        <v>131</v>
      </c>
      <c r="L8" s="148" t="s">
        <v>131</v>
      </c>
      <c r="M8" s="164" t="s">
        <v>426</v>
      </c>
      <c r="N8" s="148"/>
      <c r="O8" s="148"/>
      <c r="P8" s="148"/>
      <c r="Q8" s="148"/>
      <c r="R8" s="148"/>
      <c r="S8" s="148"/>
      <c r="T8" s="148"/>
    </row>
    <row r="9" spans="1:20" ht="26.25" customHeight="1">
      <c r="A9" s="266"/>
      <c r="B9" s="143" t="s">
        <v>422</v>
      </c>
      <c r="C9" s="147"/>
      <c r="D9" s="148" t="s">
        <v>131</v>
      </c>
      <c r="E9" s="145" t="s">
        <v>454</v>
      </c>
      <c r="F9" s="144" t="s">
        <v>454</v>
      </c>
      <c r="G9" s="148"/>
      <c r="H9" s="148" t="s">
        <v>131</v>
      </c>
      <c r="I9" s="145" t="s">
        <v>456</v>
      </c>
      <c r="J9" s="144" t="s">
        <v>454</v>
      </c>
      <c r="K9" s="148" t="s">
        <v>131</v>
      </c>
      <c r="L9" s="148" t="s">
        <v>131</v>
      </c>
      <c r="M9" s="164" t="s">
        <v>426</v>
      </c>
      <c r="N9" s="148"/>
      <c r="O9" s="148"/>
      <c r="P9" s="148"/>
      <c r="Q9" s="148"/>
      <c r="R9" s="148"/>
      <c r="S9" s="148"/>
      <c r="T9" s="148"/>
    </row>
    <row r="10" spans="1:20" ht="36">
      <c r="A10" s="267"/>
      <c r="B10" s="143" t="s">
        <v>434</v>
      </c>
      <c r="C10" s="147"/>
      <c r="D10" s="148" t="s">
        <v>131</v>
      </c>
      <c r="E10" s="145" t="s">
        <v>435</v>
      </c>
      <c r="F10" s="148" t="s">
        <v>131</v>
      </c>
      <c r="G10" s="148"/>
      <c r="H10" s="148" t="s">
        <v>131</v>
      </c>
      <c r="I10" s="145" t="s">
        <v>460</v>
      </c>
      <c r="J10" s="147" t="s">
        <v>461</v>
      </c>
      <c r="K10" s="148" t="s">
        <v>131</v>
      </c>
      <c r="L10" s="148" t="s">
        <v>131</v>
      </c>
      <c r="M10" s="164" t="s">
        <v>426</v>
      </c>
      <c r="N10" s="148"/>
      <c r="O10" s="148"/>
      <c r="P10" s="148"/>
      <c r="Q10" s="148"/>
      <c r="R10" s="148"/>
      <c r="S10" s="148"/>
      <c r="T10" s="148"/>
    </row>
    <row r="11" spans="1:20">
      <c r="A11" s="149"/>
      <c r="B11" s="143"/>
      <c r="C11" s="147"/>
      <c r="D11" s="148"/>
      <c r="E11" s="148"/>
      <c r="F11" s="148"/>
      <c r="G11" s="148"/>
      <c r="H11" s="148"/>
      <c r="I11" s="148"/>
      <c r="J11" s="148"/>
      <c r="K11" s="148"/>
      <c r="L11" s="148"/>
      <c r="M11" s="148"/>
      <c r="N11" s="148"/>
      <c r="O11" s="148"/>
      <c r="P11" s="148"/>
      <c r="Q11" s="148"/>
      <c r="R11" s="148"/>
      <c r="S11" s="148"/>
      <c r="T11" s="148"/>
    </row>
    <row r="12" spans="1:20">
      <c r="A12" s="149"/>
      <c r="B12" s="143"/>
      <c r="C12" s="147"/>
      <c r="D12" s="148"/>
      <c r="E12" s="148"/>
      <c r="F12" s="148"/>
      <c r="G12" s="148"/>
      <c r="H12" s="148"/>
      <c r="I12" s="148"/>
      <c r="J12" s="148"/>
      <c r="K12" s="148"/>
      <c r="L12" s="148"/>
      <c r="M12" s="148"/>
      <c r="N12" s="148"/>
      <c r="O12" s="148"/>
      <c r="P12" s="148"/>
      <c r="Q12" s="148"/>
      <c r="R12" s="148"/>
      <c r="S12" s="148"/>
      <c r="T12" s="148"/>
    </row>
    <row r="13" spans="1:20">
      <c r="A13" s="149"/>
      <c r="B13" s="143"/>
      <c r="C13" s="147"/>
      <c r="D13" s="148"/>
      <c r="E13" s="148"/>
      <c r="F13" s="148"/>
      <c r="G13" s="148"/>
      <c r="H13" s="148"/>
      <c r="I13" s="148"/>
      <c r="J13" s="148"/>
      <c r="K13" s="148"/>
      <c r="L13" s="148"/>
      <c r="M13" s="148"/>
      <c r="N13" s="148"/>
      <c r="O13" s="148"/>
      <c r="P13" s="148"/>
      <c r="Q13" s="148"/>
      <c r="R13" s="148"/>
      <c r="S13" s="148"/>
      <c r="T13" s="148"/>
    </row>
    <row r="14" spans="1:20" ht="60" customHeight="1">
      <c r="A14" s="149"/>
      <c r="B14" s="150"/>
      <c r="C14" s="151"/>
      <c r="D14" s="148"/>
      <c r="E14" s="148"/>
      <c r="F14" s="148"/>
      <c r="G14" s="148"/>
      <c r="H14" s="148"/>
      <c r="I14" s="148"/>
      <c r="J14" s="148"/>
      <c r="K14" s="148"/>
      <c r="L14" s="148"/>
      <c r="M14" s="148"/>
      <c r="N14" s="148"/>
      <c r="O14" s="148"/>
      <c r="P14" s="148"/>
      <c r="Q14" s="148"/>
      <c r="R14" s="148"/>
      <c r="S14" s="148"/>
      <c r="T14" s="148"/>
    </row>
    <row r="15" spans="1:20" ht="58.5" customHeight="1">
      <c r="A15" s="149"/>
      <c r="B15" s="150"/>
      <c r="C15" s="151"/>
      <c r="D15" s="148"/>
      <c r="E15" s="148"/>
      <c r="F15" s="148"/>
      <c r="G15" s="148"/>
      <c r="H15" s="148"/>
      <c r="I15" s="148"/>
      <c r="J15" s="148"/>
      <c r="K15" s="148"/>
      <c r="L15" s="148"/>
      <c r="M15" s="148"/>
      <c r="N15" s="148"/>
      <c r="O15" s="148"/>
      <c r="P15" s="148"/>
      <c r="Q15" s="148"/>
      <c r="R15" s="148"/>
      <c r="S15" s="148"/>
      <c r="T15" s="148"/>
    </row>
    <row r="16" spans="1:20">
      <c r="A16" s="149"/>
      <c r="B16" s="143"/>
      <c r="C16" s="147"/>
      <c r="D16" s="148"/>
      <c r="E16" s="148"/>
      <c r="F16" s="148"/>
      <c r="G16" s="148"/>
      <c r="H16" s="148"/>
      <c r="I16" s="148"/>
      <c r="J16" s="148"/>
      <c r="K16" s="148"/>
      <c r="L16" s="148"/>
      <c r="M16" s="148"/>
      <c r="N16" s="148"/>
      <c r="O16" s="148"/>
      <c r="P16" s="148"/>
      <c r="Q16" s="148"/>
      <c r="R16" s="148"/>
      <c r="S16" s="148"/>
      <c r="T16" s="148"/>
    </row>
    <row r="17" spans="1:20">
      <c r="A17" s="149"/>
      <c r="B17" s="143"/>
      <c r="C17" s="147"/>
      <c r="D17" s="148"/>
      <c r="E17" s="148"/>
      <c r="F17" s="148"/>
      <c r="G17" s="148"/>
      <c r="H17" s="148"/>
      <c r="I17" s="148"/>
      <c r="J17" s="148"/>
      <c r="K17" s="148"/>
      <c r="L17" s="148"/>
      <c r="M17" s="148"/>
      <c r="N17" s="148"/>
      <c r="O17" s="148"/>
      <c r="P17" s="148"/>
      <c r="Q17" s="148"/>
      <c r="R17" s="148"/>
      <c r="S17" s="148"/>
      <c r="T17" s="148"/>
    </row>
    <row r="18" spans="1:20">
      <c r="A18" s="149"/>
      <c r="B18" s="143"/>
      <c r="C18" s="147"/>
      <c r="D18" s="148"/>
      <c r="E18" s="148"/>
      <c r="F18" s="148"/>
      <c r="G18" s="148"/>
      <c r="H18" s="148"/>
      <c r="I18" s="148"/>
      <c r="J18" s="148"/>
      <c r="K18" s="148"/>
      <c r="L18" s="148"/>
      <c r="M18" s="148"/>
      <c r="N18" s="148"/>
      <c r="O18" s="148"/>
      <c r="P18" s="148"/>
      <c r="Q18" s="148"/>
      <c r="R18" s="148"/>
      <c r="S18" s="148"/>
      <c r="T18" s="148"/>
    </row>
    <row r="19" spans="1:20" ht="24.75" customHeight="1">
      <c r="A19" s="149"/>
      <c r="B19" s="152"/>
      <c r="C19" s="147"/>
      <c r="D19" s="148"/>
      <c r="E19" s="148"/>
      <c r="F19" s="148"/>
      <c r="G19" s="148"/>
      <c r="H19" s="148"/>
      <c r="I19" s="148"/>
      <c r="J19" s="148"/>
      <c r="K19" s="148"/>
      <c r="L19" s="148"/>
      <c r="M19" s="148"/>
      <c r="N19" s="148"/>
      <c r="O19" s="148"/>
      <c r="P19" s="148"/>
      <c r="Q19" s="148"/>
      <c r="R19" s="148"/>
      <c r="S19" s="148"/>
      <c r="T19" s="148"/>
    </row>
    <row r="20" spans="1:20">
      <c r="A20" s="149"/>
      <c r="B20" s="153"/>
      <c r="C20" s="153"/>
      <c r="D20" s="148"/>
      <c r="E20" s="148"/>
      <c r="F20" s="148"/>
      <c r="G20" s="148"/>
      <c r="H20" s="148"/>
      <c r="I20" s="148"/>
      <c r="J20" s="148"/>
      <c r="K20" s="148"/>
      <c r="L20" s="148"/>
      <c r="M20" s="148"/>
      <c r="N20" s="148"/>
      <c r="O20" s="148"/>
      <c r="P20" s="148"/>
      <c r="Q20" s="148"/>
      <c r="R20" s="148"/>
      <c r="S20" s="148"/>
      <c r="T20" s="148"/>
    </row>
    <row r="21" spans="1:20">
      <c r="A21" s="149"/>
      <c r="B21" s="154"/>
      <c r="C21" s="155"/>
      <c r="D21" s="148"/>
      <c r="E21" s="148"/>
      <c r="F21" s="148"/>
      <c r="G21" s="148"/>
      <c r="H21" s="148"/>
      <c r="I21" s="148"/>
      <c r="J21" s="148"/>
      <c r="K21" s="148"/>
      <c r="L21" s="148"/>
      <c r="M21" s="148"/>
      <c r="N21" s="148"/>
      <c r="O21" s="148"/>
      <c r="P21" s="148"/>
      <c r="Q21" s="148"/>
      <c r="R21" s="148"/>
      <c r="S21" s="148"/>
      <c r="T21" s="148"/>
    </row>
    <row r="22" spans="1:20">
      <c r="A22" s="149"/>
      <c r="B22" s="156"/>
      <c r="C22" s="155"/>
      <c r="D22" s="148"/>
      <c r="E22" s="148"/>
      <c r="F22" s="148"/>
      <c r="G22" s="148"/>
      <c r="H22" s="148"/>
      <c r="I22" s="148"/>
      <c r="J22" s="148"/>
      <c r="K22" s="148"/>
      <c r="L22" s="148"/>
      <c r="M22" s="148"/>
      <c r="N22" s="148"/>
      <c r="O22" s="148"/>
      <c r="P22" s="148"/>
      <c r="Q22" s="148"/>
      <c r="R22" s="148"/>
      <c r="S22" s="148"/>
      <c r="T22" s="148"/>
    </row>
    <row r="23" spans="1:20">
      <c r="A23" s="149"/>
      <c r="B23" s="156"/>
      <c r="C23" s="155"/>
      <c r="D23" s="148"/>
      <c r="E23" s="148"/>
      <c r="F23" s="148"/>
      <c r="G23" s="148"/>
      <c r="H23" s="148"/>
      <c r="I23" s="148"/>
      <c r="J23" s="148"/>
      <c r="K23" s="148"/>
      <c r="L23" s="148"/>
      <c r="M23" s="148"/>
      <c r="N23" s="148"/>
      <c r="O23" s="148"/>
      <c r="P23" s="148"/>
      <c r="Q23" s="148"/>
      <c r="R23" s="148"/>
      <c r="S23" s="148"/>
      <c r="T23" s="148"/>
    </row>
    <row r="24" spans="1:20">
      <c r="A24" s="149"/>
      <c r="B24" s="156"/>
      <c r="C24" s="155"/>
      <c r="D24" s="148"/>
      <c r="E24" s="148"/>
      <c r="F24" s="148"/>
      <c r="G24" s="148"/>
      <c r="H24" s="148"/>
      <c r="I24" s="148"/>
      <c r="J24" s="148"/>
      <c r="K24" s="148"/>
      <c r="L24" s="148"/>
      <c r="M24" s="148"/>
      <c r="N24" s="148"/>
      <c r="O24" s="148"/>
      <c r="P24" s="148"/>
      <c r="Q24" s="148"/>
      <c r="R24" s="148"/>
      <c r="S24" s="148"/>
      <c r="T24" s="148"/>
    </row>
    <row r="25" spans="1:20">
      <c r="B25" s="157"/>
      <c r="C25" s="155"/>
      <c r="D25" s="148"/>
      <c r="E25" s="148"/>
      <c r="F25" s="148"/>
      <c r="G25" s="148"/>
      <c r="H25" s="148"/>
      <c r="I25" s="148"/>
      <c r="J25" s="148"/>
      <c r="K25" s="148"/>
      <c r="L25" s="148"/>
      <c r="M25" s="148"/>
      <c r="N25" s="148"/>
      <c r="O25" s="148"/>
      <c r="P25" s="148"/>
      <c r="Q25" s="148"/>
      <c r="R25" s="148"/>
      <c r="S25" s="148"/>
      <c r="T25" s="148"/>
    </row>
    <row r="26" spans="1:20">
      <c r="B26" s="157"/>
      <c r="C26" s="158"/>
      <c r="D26" s="148"/>
      <c r="E26" s="148"/>
      <c r="F26" s="148"/>
      <c r="G26" s="148"/>
      <c r="H26" s="148"/>
      <c r="I26" s="148"/>
      <c r="J26" s="148"/>
      <c r="K26" s="148"/>
      <c r="L26" s="148"/>
      <c r="M26" s="148"/>
      <c r="N26" s="148"/>
      <c r="O26" s="148"/>
      <c r="P26" s="148"/>
      <c r="Q26" s="148"/>
      <c r="R26" s="148"/>
      <c r="S26" s="148"/>
      <c r="T26" s="148"/>
    </row>
    <row r="27" spans="1:20">
      <c r="B27" s="151"/>
      <c r="C27" s="155"/>
      <c r="D27" s="148"/>
      <c r="E27" s="148"/>
      <c r="F27" s="148"/>
      <c r="G27" s="148"/>
      <c r="H27" s="148"/>
      <c r="I27" s="148"/>
      <c r="J27" s="148"/>
      <c r="K27" s="148"/>
      <c r="L27" s="148"/>
      <c r="M27" s="148"/>
      <c r="N27" s="148"/>
      <c r="O27" s="148"/>
      <c r="P27" s="148"/>
      <c r="Q27" s="148"/>
      <c r="R27" s="148"/>
      <c r="S27" s="148"/>
      <c r="T27" s="148"/>
    </row>
    <row r="28" spans="1:20">
      <c r="B28" s="269"/>
      <c r="C28" s="155"/>
      <c r="D28" s="148"/>
      <c r="E28" s="148"/>
      <c r="F28" s="148"/>
      <c r="G28" s="148"/>
      <c r="H28" s="148"/>
      <c r="I28" s="148"/>
      <c r="J28" s="148"/>
      <c r="K28" s="148"/>
      <c r="L28" s="148"/>
      <c r="M28" s="148"/>
      <c r="N28" s="148"/>
      <c r="O28" s="148"/>
      <c r="P28" s="148"/>
      <c r="Q28" s="148"/>
      <c r="R28" s="148"/>
      <c r="S28" s="148"/>
      <c r="T28" s="148"/>
    </row>
    <row r="29" spans="1:20">
      <c r="B29" s="269"/>
      <c r="C29" s="155"/>
      <c r="D29" s="148"/>
      <c r="E29" s="148"/>
      <c r="F29" s="148"/>
      <c r="G29" s="148"/>
      <c r="H29" s="148"/>
      <c r="I29" s="148"/>
      <c r="J29" s="148"/>
      <c r="K29" s="148"/>
      <c r="L29" s="148"/>
      <c r="M29" s="148"/>
      <c r="N29" s="148"/>
      <c r="O29" s="148"/>
      <c r="P29" s="148"/>
      <c r="Q29" s="148"/>
      <c r="R29" s="148"/>
      <c r="S29" s="148"/>
      <c r="T29" s="148"/>
    </row>
    <row r="30" spans="1:20">
      <c r="B30" s="157"/>
      <c r="C30" s="155"/>
      <c r="D30" s="148"/>
      <c r="E30" s="148"/>
      <c r="F30" s="148"/>
      <c r="G30" s="148"/>
      <c r="H30" s="148"/>
      <c r="I30" s="148"/>
      <c r="J30" s="148"/>
      <c r="K30" s="148"/>
      <c r="L30" s="148"/>
      <c r="M30" s="148"/>
      <c r="N30" s="148"/>
      <c r="O30" s="148"/>
      <c r="P30" s="148"/>
      <c r="Q30" s="148"/>
      <c r="R30" s="148"/>
      <c r="S30" s="148"/>
      <c r="T30" s="148"/>
    </row>
    <row r="31" spans="1:20">
      <c r="B31" s="157"/>
      <c r="C31" s="159"/>
      <c r="D31" s="148"/>
      <c r="E31" s="148"/>
      <c r="F31" s="148"/>
      <c r="G31" s="148"/>
      <c r="H31" s="148"/>
      <c r="I31" s="148"/>
      <c r="J31" s="148"/>
      <c r="K31" s="148"/>
      <c r="L31" s="148"/>
      <c r="M31" s="148"/>
      <c r="N31" s="148"/>
      <c r="O31" s="148"/>
      <c r="P31" s="148"/>
      <c r="Q31" s="148"/>
      <c r="R31" s="148"/>
      <c r="S31" s="148"/>
      <c r="T31" s="148"/>
    </row>
    <row r="32" spans="1:20">
      <c r="B32" s="157"/>
      <c r="C32" s="155"/>
      <c r="D32" s="148"/>
      <c r="E32" s="148"/>
      <c r="F32" s="148"/>
      <c r="G32" s="148"/>
      <c r="H32" s="148"/>
      <c r="I32" s="148"/>
      <c r="J32" s="148"/>
      <c r="K32" s="148"/>
      <c r="L32" s="148"/>
      <c r="M32" s="148"/>
      <c r="N32" s="148"/>
      <c r="O32" s="148"/>
      <c r="P32" s="148"/>
      <c r="Q32" s="148"/>
      <c r="R32" s="148"/>
      <c r="S32" s="148"/>
      <c r="T32" s="148"/>
    </row>
    <row r="33" spans="2:20">
      <c r="B33" s="157"/>
      <c r="C33" s="155"/>
      <c r="D33" s="148"/>
      <c r="E33" s="148"/>
      <c r="F33" s="148"/>
      <c r="G33" s="148"/>
      <c r="H33" s="148"/>
      <c r="I33" s="148"/>
      <c r="J33" s="148"/>
      <c r="K33" s="148"/>
      <c r="L33" s="148"/>
      <c r="M33" s="148"/>
      <c r="N33" s="148"/>
      <c r="O33" s="148"/>
      <c r="P33" s="148"/>
      <c r="Q33" s="148"/>
      <c r="R33" s="148"/>
      <c r="S33" s="148"/>
      <c r="T33" s="148"/>
    </row>
    <row r="34" spans="2:20">
      <c r="B34" s="269"/>
      <c r="C34" s="274"/>
      <c r="D34" s="148"/>
      <c r="E34" s="148"/>
      <c r="F34" s="148"/>
      <c r="G34" s="148"/>
      <c r="H34" s="148"/>
      <c r="I34" s="148"/>
      <c r="J34" s="148"/>
      <c r="K34" s="148"/>
      <c r="L34" s="148"/>
      <c r="M34" s="148"/>
      <c r="N34" s="148"/>
      <c r="O34" s="148"/>
      <c r="P34" s="148"/>
      <c r="Q34" s="148"/>
      <c r="R34" s="148"/>
      <c r="S34" s="148"/>
      <c r="T34" s="148"/>
    </row>
    <row r="35" spans="2:20">
      <c r="B35" s="269"/>
      <c r="C35" s="274"/>
      <c r="D35" s="148"/>
      <c r="E35" s="148"/>
      <c r="F35" s="148"/>
      <c r="G35" s="148"/>
      <c r="H35" s="148"/>
      <c r="I35" s="148"/>
      <c r="J35" s="148"/>
      <c r="K35" s="148"/>
      <c r="L35" s="148"/>
      <c r="M35" s="148"/>
      <c r="N35" s="148"/>
      <c r="O35" s="148"/>
      <c r="P35" s="148"/>
      <c r="Q35" s="148"/>
      <c r="R35" s="148"/>
      <c r="S35" s="148"/>
      <c r="T35" s="148"/>
    </row>
    <row r="36" spans="2:20">
      <c r="B36" s="157"/>
      <c r="C36" s="155"/>
      <c r="D36" s="148"/>
      <c r="E36" s="148"/>
      <c r="F36" s="148"/>
      <c r="G36" s="148"/>
      <c r="H36" s="148"/>
      <c r="I36" s="148"/>
      <c r="J36" s="148"/>
      <c r="K36" s="148"/>
      <c r="L36" s="148"/>
      <c r="M36" s="148"/>
      <c r="N36" s="148"/>
      <c r="O36" s="148"/>
      <c r="P36" s="148"/>
      <c r="Q36" s="148"/>
      <c r="R36" s="148"/>
      <c r="S36" s="148"/>
      <c r="T36" s="148"/>
    </row>
    <row r="37" spans="2:20">
      <c r="B37" s="157"/>
      <c r="C37" s="155"/>
      <c r="D37" s="148"/>
      <c r="E37" s="148"/>
      <c r="F37" s="148"/>
      <c r="G37" s="148"/>
      <c r="H37" s="148"/>
      <c r="I37" s="148"/>
      <c r="J37" s="148"/>
      <c r="K37" s="148"/>
      <c r="L37" s="148"/>
      <c r="M37" s="148"/>
      <c r="N37" s="148"/>
      <c r="O37" s="148"/>
      <c r="P37" s="148"/>
      <c r="Q37" s="148"/>
      <c r="R37" s="148"/>
      <c r="S37" s="148"/>
      <c r="T37" s="148"/>
    </row>
    <row r="38" spans="2:20">
      <c r="B38" s="157"/>
      <c r="C38" s="155"/>
      <c r="D38" s="148"/>
      <c r="E38" s="148"/>
      <c r="F38" s="148"/>
      <c r="G38" s="148"/>
      <c r="H38" s="148"/>
      <c r="I38" s="148"/>
      <c r="J38" s="148"/>
      <c r="K38" s="148"/>
      <c r="L38" s="148"/>
      <c r="M38" s="148"/>
      <c r="N38" s="148"/>
      <c r="O38" s="148"/>
      <c r="P38" s="148"/>
      <c r="Q38" s="148"/>
      <c r="R38" s="148"/>
      <c r="S38" s="148"/>
      <c r="T38" s="148"/>
    </row>
    <row r="39" spans="2:20">
      <c r="B39" s="157"/>
      <c r="C39" s="160"/>
      <c r="D39" s="148"/>
      <c r="E39" s="148"/>
      <c r="F39" s="148"/>
      <c r="G39" s="148"/>
      <c r="H39" s="148"/>
      <c r="I39" s="148"/>
      <c r="J39" s="148"/>
      <c r="K39" s="148"/>
      <c r="L39" s="148"/>
      <c r="M39" s="148"/>
      <c r="N39" s="148"/>
      <c r="O39" s="148"/>
      <c r="P39" s="148"/>
      <c r="Q39" s="148"/>
      <c r="R39" s="148"/>
      <c r="S39" s="148"/>
      <c r="T39" s="148"/>
    </row>
    <row r="40" spans="2:20">
      <c r="B40" s="157"/>
      <c r="C40" s="158"/>
      <c r="D40" s="148"/>
      <c r="E40" s="148"/>
      <c r="F40" s="148"/>
      <c r="G40" s="148"/>
      <c r="H40" s="148"/>
      <c r="I40" s="148"/>
      <c r="J40" s="148"/>
      <c r="K40" s="148"/>
      <c r="L40" s="148"/>
      <c r="M40" s="148"/>
      <c r="N40" s="148"/>
      <c r="O40" s="148"/>
      <c r="P40" s="148"/>
      <c r="Q40" s="148"/>
      <c r="R40" s="148"/>
      <c r="S40" s="148"/>
      <c r="T40" s="148"/>
    </row>
    <row r="41" spans="2:20">
      <c r="B41" s="157"/>
      <c r="C41" s="161"/>
      <c r="D41" s="148"/>
      <c r="E41" s="148"/>
      <c r="F41" s="148"/>
      <c r="G41" s="148"/>
      <c r="H41" s="148"/>
      <c r="I41" s="148"/>
      <c r="J41" s="148"/>
      <c r="K41" s="148"/>
      <c r="L41" s="148"/>
      <c r="M41" s="148"/>
      <c r="N41" s="148"/>
      <c r="O41" s="148"/>
      <c r="P41" s="148"/>
      <c r="Q41" s="148"/>
      <c r="R41" s="148"/>
      <c r="S41" s="148"/>
      <c r="T41" s="148"/>
    </row>
    <row r="42" spans="2:20">
      <c r="B42" s="157"/>
      <c r="C42" s="159"/>
      <c r="D42" s="148"/>
      <c r="E42" s="148"/>
      <c r="F42" s="148"/>
      <c r="G42" s="148"/>
      <c r="H42" s="148"/>
      <c r="I42" s="148"/>
      <c r="J42" s="148"/>
      <c r="K42" s="148"/>
      <c r="L42" s="148"/>
      <c r="M42" s="148"/>
      <c r="N42" s="148"/>
      <c r="O42" s="148"/>
      <c r="P42" s="148"/>
      <c r="Q42" s="148"/>
      <c r="R42" s="148"/>
      <c r="S42" s="148"/>
      <c r="T42" s="148"/>
    </row>
    <row r="43" spans="2:20">
      <c r="B43" s="157"/>
      <c r="C43" s="155"/>
      <c r="D43" s="148"/>
      <c r="E43" s="148"/>
      <c r="F43" s="148"/>
      <c r="G43" s="148"/>
      <c r="H43" s="148"/>
      <c r="I43" s="148"/>
      <c r="J43" s="148"/>
      <c r="K43" s="148"/>
      <c r="L43" s="148"/>
      <c r="M43" s="148"/>
      <c r="N43" s="148"/>
      <c r="O43" s="148"/>
      <c r="P43" s="148"/>
      <c r="Q43" s="148"/>
      <c r="R43" s="148"/>
      <c r="S43" s="148"/>
      <c r="T43" s="148"/>
    </row>
    <row r="44" spans="2:20">
      <c r="B44" s="269"/>
      <c r="C44" s="155"/>
      <c r="D44" s="148"/>
      <c r="E44" s="148"/>
      <c r="F44" s="148"/>
      <c r="G44" s="148"/>
      <c r="H44" s="148"/>
      <c r="I44" s="148"/>
      <c r="J44" s="148"/>
      <c r="K44" s="148"/>
      <c r="L44" s="148"/>
      <c r="M44" s="148"/>
      <c r="N44" s="148"/>
      <c r="O44" s="148"/>
      <c r="P44" s="148"/>
      <c r="Q44" s="148"/>
      <c r="R44" s="148"/>
      <c r="S44" s="148"/>
      <c r="T44" s="148"/>
    </row>
    <row r="45" spans="2:20">
      <c r="B45" s="269"/>
      <c r="C45" s="155"/>
      <c r="D45" s="148"/>
      <c r="E45" s="148"/>
      <c r="F45" s="148"/>
      <c r="G45" s="148"/>
      <c r="H45" s="148"/>
      <c r="I45" s="148"/>
      <c r="J45" s="148"/>
      <c r="K45" s="148"/>
      <c r="L45" s="148"/>
      <c r="M45" s="148"/>
      <c r="N45" s="148"/>
      <c r="O45" s="148"/>
      <c r="P45" s="148"/>
      <c r="Q45" s="148"/>
      <c r="R45" s="148"/>
      <c r="S45" s="148"/>
      <c r="T45" s="148"/>
    </row>
    <row r="46" spans="2:20">
      <c r="B46" s="269"/>
      <c r="C46" s="155"/>
      <c r="D46" s="148"/>
      <c r="E46" s="148"/>
      <c r="F46" s="148"/>
      <c r="G46" s="148"/>
      <c r="H46" s="148"/>
      <c r="I46" s="148"/>
      <c r="J46" s="148"/>
      <c r="K46" s="148"/>
      <c r="L46" s="148"/>
      <c r="M46" s="148"/>
      <c r="N46" s="148"/>
      <c r="O46" s="148"/>
      <c r="P46" s="148"/>
      <c r="Q46" s="148"/>
      <c r="R46" s="148"/>
      <c r="S46" s="148"/>
      <c r="T46" s="148"/>
    </row>
    <row r="47" spans="2:20">
      <c r="B47" s="269"/>
      <c r="C47" s="155"/>
      <c r="D47" s="148"/>
      <c r="E47" s="148"/>
      <c r="F47" s="148"/>
      <c r="G47" s="148"/>
      <c r="H47" s="148"/>
      <c r="I47" s="148"/>
      <c r="J47" s="148"/>
      <c r="K47" s="148"/>
      <c r="L47" s="148"/>
      <c r="M47" s="148"/>
      <c r="N47" s="148"/>
      <c r="O47" s="148"/>
      <c r="P47" s="148"/>
      <c r="Q47" s="148"/>
      <c r="R47" s="148"/>
      <c r="S47" s="148"/>
      <c r="T47" s="148"/>
    </row>
    <row r="48" spans="2:20">
      <c r="B48" s="270"/>
      <c r="C48" s="274"/>
      <c r="D48" s="148"/>
      <c r="E48" s="148"/>
      <c r="F48" s="148"/>
      <c r="G48" s="148"/>
      <c r="H48" s="148"/>
      <c r="I48" s="148"/>
      <c r="J48" s="148"/>
      <c r="K48" s="148"/>
      <c r="L48" s="148"/>
      <c r="M48" s="148"/>
      <c r="N48" s="148"/>
      <c r="O48" s="148"/>
      <c r="P48" s="148"/>
      <c r="Q48" s="148"/>
      <c r="R48" s="148"/>
      <c r="S48" s="148"/>
      <c r="T48" s="148"/>
    </row>
    <row r="49" spans="2:20">
      <c r="B49" s="270"/>
      <c r="C49" s="274"/>
      <c r="D49" s="148"/>
      <c r="E49" s="148"/>
      <c r="F49" s="148"/>
      <c r="G49" s="148"/>
      <c r="H49" s="148"/>
      <c r="I49" s="148"/>
      <c r="J49" s="148"/>
      <c r="K49" s="148"/>
      <c r="L49" s="148"/>
      <c r="M49" s="148"/>
      <c r="N49" s="148"/>
      <c r="O49" s="148"/>
      <c r="P49" s="148"/>
      <c r="Q49" s="148"/>
      <c r="R49" s="148"/>
      <c r="S49" s="148"/>
      <c r="T49" s="148"/>
    </row>
    <row r="50" spans="2:20">
      <c r="B50" s="151"/>
      <c r="C50" s="155"/>
      <c r="D50" s="148"/>
      <c r="E50" s="148"/>
      <c r="F50" s="148"/>
      <c r="G50" s="148"/>
      <c r="H50" s="148"/>
      <c r="I50" s="148"/>
      <c r="J50" s="148"/>
      <c r="K50" s="148"/>
      <c r="L50" s="148"/>
      <c r="M50" s="148"/>
      <c r="N50" s="148"/>
      <c r="O50" s="148"/>
      <c r="P50" s="148"/>
      <c r="Q50" s="148"/>
      <c r="R50" s="148"/>
      <c r="S50" s="148"/>
      <c r="T50" s="148"/>
    </row>
    <row r="51" spans="2:20">
      <c r="B51" s="151"/>
      <c r="C51" s="155"/>
      <c r="D51" s="148"/>
      <c r="E51" s="148"/>
      <c r="F51" s="148"/>
      <c r="G51" s="148"/>
      <c r="H51" s="148"/>
      <c r="I51" s="148"/>
      <c r="J51" s="148"/>
      <c r="K51" s="148"/>
      <c r="L51" s="148"/>
      <c r="M51" s="148"/>
      <c r="N51" s="148"/>
      <c r="O51" s="148"/>
      <c r="P51" s="148"/>
      <c r="Q51" s="148"/>
      <c r="R51" s="148"/>
      <c r="S51" s="148"/>
      <c r="T51" s="148"/>
    </row>
    <row r="52" spans="2:20">
      <c r="B52" s="151"/>
      <c r="C52" s="155"/>
      <c r="D52" s="148"/>
      <c r="E52" s="148"/>
      <c r="F52" s="148"/>
      <c r="G52" s="148"/>
      <c r="H52" s="148"/>
      <c r="I52" s="148"/>
      <c r="J52" s="148"/>
      <c r="K52" s="148"/>
      <c r="L52" s="148"/>
      <c r="M52" s="148"/>
      <c r="N52" s="148"/>
      <c r="O52" s="148"/>
      <c r="P52" s="148"/>
      <c r="Q52" s="148"/>
      <c r="R52" s="148"/>
      <c r="S52" s="148"/>
      <c r="T52" s="148"/>
    </row>
    <row r="53" spans="2:20">
      <c r="B53" s="151"/>
      <c r="C53" s="159"/>
      <c r="D53" s="148"/>
      <c r="E53" s="148"/>
      <c r="F53" s="148"/>
      <c r="G53" s="148"/>
      <c r="H53" s="148"/>
      <c r="I53" s="148"/>
      <c r="J53" s="148"/>
      <c r="K53" s="148"/>
      <c r="L53" s="148"/>
      <c r="M53" s="148"/>
      <c r="N53" s="148"/>
      <c r="O53" s="148"/>
      <c r="P53" s="148"/>
      <c r="Q53" s="148"/>
      <c r="R53" s="148"/>
      <c r="S53" s="148"/>
      <c r="T53" s="148"/>
    </row>
    <row r="54" spans="2:20" ht="14.25" customHeight="1">
      <c r="B54" s="271"/>
      <c r="C54" s="274"/>
      <c r="D54" s="148"/>
      <c r="E54" s="148"/>
      <c r="F54" s="148"/>
      <c r="G54" s="148"/>
      <c r="H54" s="148"/>
      <c r="I54" s="148"/>
      <c r="J54" s="148"/>
      <c r="K54" s="148"/>
      <c r="L54" s="148"/>
      <c r="M54" s="148"/>
      <c r="N54" s="148"/>
      <c r="O54" s="148"/>
      <c r="P54" s="148"/>
      <c r="Q54" s="148"/>
      <c r="R54" s="148"/>
      <c r="S54" s="148"/>
      <c r="T54" s="148"/>
    </row>
    <row r="55" spans="2:20">
      <c r="B55" s="271"/>
      <c r="C55" s="274"/>
      <c r="D55" s="148"/>
      <c r="E55" s="148"/>
      <c r="F55" s="148"/>
      <c r="G55" s="148"/>
      <c r="H55" s="148"/>
      <c r="I55" s="148"/>
      <c r="J55" s="148"/>
      <c r="K55" s="148"/>
      <c r="L55" s="148"/>
      <c r="M55" s="148"/>
      <c r="N55" s="148"/>
      <c r="O55" s="148"/>
      <c r="P55" s="148"/>
      <c r="Q55" s="148"/>
      <c r="R55" s="148"/>
      <c r="S55" s="148"/>
      <c r="T55" s="148"/>
    </row>
    <row r="56" spans="2:20">
      <c r="B56" s="151"/>
      <c r="C56" s="155"/>
      <c r="D56" s="148"/>
      <c r="E56" s="148"/>
      <c r="F56" s="148"/>
      <c r="G56" s="148"/>
      <c r="H56" s="148"/>
      <c r="I56" s="148"/>
      <c r="J56" s="148"/>
      <c r="K56" s="148"/>
      <c r="L56" s="148"/>
      <c r="M56" s="148"/>
      <c r="N56" s="148"/>
      <c r="O56" s="148"/>
      <c r="P56" s="148"/>
      <c r="Q56" s="148"/>
      <c r="R56" s="148"/>
      <c r="S56" s="148"/>
      <c r="T56" s="148"/>
    </row>
    <row r="57" spans="2:20">
      <c r="B57" s="151"/>
      <c r="C57" s="155"/>
      <c r="D57" s="148"/>
      <c r="E57" s="148"/>
      <c r="F57" s="148"/>
      <c r="G57" s="148"/>
      <c r="H57" s="148"/>
      <c r="I57" s="148"/>
      <c r="J57" s="148"/>
      <c r="K57" s="148"/>
      <c r="L57" s="148"/>
      <c r="M57" s="148"/>
      <c r="N57" s="148"/>
      <c r="O57" s="148"/>
      <c r="P57" s="148"/>
      <c r="Q57" s="148"/>
      <c r="R57" s="148"/>
      <c r="S57" s="148"/>
      <c r="T57" s="148"/>
    </row>
    <row r="58" spans="2:20">
      <c r="B58" s="151"/>
      <c r="C58" s="155"/>
      <c r="D58" s="148"/>
      <c r="E58" s="148"/>
      <c r="F58" s="148"/>
      <c r="G58" s="148"/>
      <c r="H58" s="148"/>
      <c r="I58" s="148"/>
      <c r="J58" s="148"/>
      <c r="K58" s="148"/>
      <c r="L58" s="148"/>
      <c r="M58" s="148"/>
      <c r="N58" s="148"/>
      <c r="O58" s="148"/>
      <c r="P58" s="148"/>
      <c r="Q58" s="148"/>
      <c r="R58" s="148"/>
      <c r="S58" s="148"/>
      <c r="T58" s="148"/>
    </row>
    <row r="59" spans="2:20">
      <c r="B59" s="151"/>
      <c r="C59" s="155"/>
      <c r="D59" s="148"/>
      <c r="E59" s="148"/>
      <c r="F59" s="148"/>
      <c r="G59" s="148"/>
      <c r="H59" s="148"/>
      <c r="I59" s="148"/>
      <c r="J59" s="148"/>
      <c r="K59" s="148"/>
      <c r="L59" s="148"/>
      <c r="M59" s="148"/>
      <c r="N59" s="148"/>
      <c r="O59" s="148"/>
      <c r="P59" s="148"/>
      <c r="Q59" s="148"/>
      <c r="R59" s="148"/>
      <c r="S59" s="148"/>
      <c r="T59" s="148"/>
    </row>
    <row r="60" spans="2:20">
      <c r="B60" s="151"/>
      <c r="C60" s="155"/>
      <c r="D60" s="148"/>
      <c r="E60" s="148"/>
      <c r="F60" s="148"/>
      <c r="G60" s="148"/>
      <c r="H60" s="148"/>
      <c r="I60" s="148"/>
      <c r="J60" s="148"/>
      <c r="K60" s="148"/>
      <c r="L60" s="148"/>
      <c r="M60" s="148"/>
      <c r="N60" s="148"/>
      <c r="O60" s="148"/>
      <c r="P60" s="148"/>
      <c r="Q60" s="148"/>
      <c r="R60" s="148"/>
      <c r="S60" s="148"/>
      <c r="T60" s="148"/>
    </row>
    <row r="61" spans="2:20">
      <c r="B61" s="151"/>
      <c r="C61" s="155"/>
      <c r="D61" s="148"/>
      <c r="E61" s="148"/>
      <c r="F61" s="148"/>
      <c r="G61" s="148"/>
      <c r="H61" s="148"/>
      <c r="I61" s="148"/>
      <c r="J61" s="148"/>
      <c r="K61" s="148"/>
      <c r="L61" s="148"/>
      <c r="M61" s="148"/>
      <c r="N61" s="148"/>
      <c r="O61" s="148"/>
      <c r="P61" s="148"/>
      <c r="Q61" s="148"/>
      <c r="R61" s="148"/>
      <c r="S61" s="148"/>
      <c r="T61" s="148"/>
    </row>
    <row r="62" spans="2:20">
      <c r="B62" s="151"/>
      <c r="C62" s="155"/>
      <c r="D62" s="148"/>
      <c r="E62" s="148"/>
      <c r="F62" s="148"/>
      <c r="G62" s="148"/>
      <c r="H62" s="148"/>
      <c r="I62" s="148"/>
      <c r="J62" s="148"/>
      <c r="K62" s="148"/>
      <c r="L62" s="148"/>
      <c r="M62" s="148"/>
      <c r="N62" s="148"/>
      <c r="O62" s="148"/>
      <c r="P62" s="148"/>
      <c r="Q62" s="148"/>
      <c r="R62" s="148"/>
      <c r="S62" s="148"/>
      <c r="T62" s="148"/>
    </row>
    <row r="63" spans="2:20">
      <c r="B63" s="151"/>
      <c r="C63" s="155"/>
      <c r="D63" s="148"/>
      <c r="E63" s="148"/>
      <c r="F63" s="148"/>
      <c r="G63" s="148"/>
      <c r="H63" s="148"/>
      <c r="I63" s="148"/>
      <c r="J63" s="148"/>
      <c r="K63" s="148"/>
      <c r="L63" s="148"/>
      <c r="M63" s="148"/>
      <c r="N63" s="148"/>
      <c r="O63" s="148"/>
      <c r="P63" s="148"/>
      <c r="Q63" s="148"/>
      <c r="R63" s="148"/>
      <c r="S63" s="148"/>
      <c r="T63" s="148"/>
    </row>
    <row r="64" spans="2:20">
      <c r="B64" s="151"/>
      <c r="C64" s="159"/>
    </row>
  </sheetData>
  <mergeCells count="15">
    <mergeCell ref="C34:C35"/>
    <mergeCell ref="C48:C49"/>
    <mergeCell ref="C54:C55"/>
    <mergeCell ref="A2:B3"/>
    <mergeCell ref="B28:B29"/>
    <mergeCell ref="B34:B35"/>
    <mergeCell ref="B44:B47"/>
    <mergeCell ref="B48:B49"/>
    <mergeCell ref="B54:B55"/>
    <mergeCell ref="A1:B1"/>
    <mergeCell ref="D2:E2"/>
    <mergeCell ref="H2:I2"/>
    <mergeCell ref="A4:A6"/>
    <mergeCell ref="A7:A10"/>
    <mergeCell ref="C2:C3"/>
  </mergeCells>
  <phoneticPr fontId="14"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4"/>
  <sheetViews>
    <sheetView topLeftCell="D22" zoomScale="70" zoomScaleNormal="70" workbookViewId="0">
      <selection activeCell="M82" sqref="M82"/>
    </sheetView>
  </sheetViews>
  <sheetFormatPr defaultColWidth="8.85546875" defaultRowHeight="12.75"/>
  <cols>
    <col min="1" max="1" width="10.28515625" customWidth="1"/>
    <col min="2" max="2" width="39" customWidth="1"/>
    <col min="3" max="3" width="22.42578125" customWidth="1"/>
    <col min="4" max="4" width="20.42578125" style="45" customWidth="1"/>
    <col min="5" max="5" width="15.28515625" style="45" customWidth="1"/>
    <col min="6" max="6" width="15.42578125" style="45" customWidth="1"/>
    <col min="7" max="10" width="8.85546875" style="45"/>
    <col min="11" max="11" width="11.140625" style="45" customWidth="1"/>
    <col min="12" max="12" width="11.28515625" customWidth="1"/>
    <col min="13" max="13" width="16" style="45" customWidth="1"/>
    <col min="14" max="14" width="13.85546875" style="45" customWidth="1"/>
    <col min="15" max="15" width="14.42578125" style="86" customWidth="1"/>
    <col min="16" max="16" width="10.140625" style="45" customWidth="1"/>
    <col min="17" max="17" width="13.5703125" style="45" customWidth="1"/>
    <col min="18" max="18" width="14" style="86" customWidth="1"/>
    <col min="19" max="19" width="15.28515625" customWidth="1"/>
    <col min="20" max="20" width="10.5703125" style="45" customWidth="1"/>
    <col min="21" max="21" width="14.42578125" customWidth="1"/>
    <col min="22" max="22" width="11.140625" customWidth="1"/>
    <col min="23" max="23" width="12.42578125" customWidth="1"/>
    <col min="24" max="24" width="12.7109375" customWidth="1"/>
    <col min="25" max="25" width="11.7109375" customWidth="1"/>
    <col min="26" max="26" width="10.5703125" customWidth="1"/>
    <col min="27" max="27" width="11.85546875" customWidth="1"/>
    <col min="28" max="28" width="12" customWidth="1"/>
    <col min="29" max="29" width="12.28515625" customWidth="1"/>
  </cols>
  <sheetData>
    <row r="1" spans="1:27" ht="57.75" customHeight="1">
      <c r="B1" s="278" t="s">
        <v>462</v>
      </c>
      <c r="C1" s="278"/>
      <c r="D1" s="278"/>
      <c r="E1" s="278"/>
      <c r="F1" s="278"/>
      <c r="G1" s="278"/>
      <c r="H1" s="278"/>
      <c r="I1" s="278"/>
      <c r="J1" s="278"/>
    </row>
    <row r="2" spans="1:27" ht="14.25">
      <c r="B2" s="66" t="s">
        <v>463</v>
      </c>
      <c r="C2" s="66"/>
    </row>
    <row r="3" spans="1:27" ht="14.25">
      <c r="B3" s="66" t="s">
        <v>464</v>
      </c>
      <c r="C3" s="66"/>
      <c r="D3" s="45" t="s">
        <v>465</v>
      </c>
      <c r="E3" s="45" t="s">
        <v>466</v>
      </c>
      <c r="F3" s="45" t="s">
        <v>467</v>
      </c>
    </row>
    <row r="4" spans="1:27" ht="14.25">
      <c r="B4" s="66" t="s">
        <v>468</v>
      </c>
      <c r="D4" s="45">
        <v>10</v>
      </c>
      <c r="E4" s="45">
        <v>20</v>
      </c>
      <c r="F4" s="45">
        <v>40</v>
      </c>
    </row>
    <row r="5" spans="1:27" ht="14.25">
      <c r="B5" s="66" t="s">
        <v>469</v>
      </c>
      <c r="C5" s="66"/>
      <c r="D5" s="45">
        <f>52</f>
        <v>52</v>
      </c>
      <c r="E5" s="45">
        <v>106</v>
      </c>
      <c r="F5" s="45">
        <v>216</v>
      </c>
    </row>
    <row r="6" spans="1:27" ht="14.25">
      <c r="B6" s="66" t="s">
        <v>470</v>
      </c>
      <c r="D6" s="99">
        <v>6.4000000000000001E-2</v>
      </c>
      <c r="E6" s="99">
        <v>4.5999999999999999E-2</v>
      </c>
      <c r="F6" s="99">
        <v>2.8000000000000001E-2</v>
      </c>
    </row>
    <row r="7" spans="1:27" ht="64.5" customHeight="1">
      <c r="B7" s="48"/>
      <c r="C7" s="48" t="s">
        <v>471</v>
      </c>
      <c r="D7" s="48"/>
      <c r="E7" s="48" t="s">
        <v>403</v>
      </c>
      <c r="F7" s="48" t="s">
        <v>472</v>
      </c>
      <c r="G7" s="48" t="s">
        <v>473</v>
      </c>
      <c r="H7" s="48" t="s">
        <v>408</v>
      </c>
      <c r="I7" s="48" t="s">
        <v>378</v>
      </c>
      <c r="J7" s="48" t="s">
        <v>375</v>
      </c>
      <c r="K7" s="48"/>
      <c r="L7" s="48"/>
      <c r="M7" s="67" t="s">
        <v>474</v>
      </c>
      <c r="N7" s="67" t="s">
        <v>475</v>
      </c>
      <c r="O7" s="67" t="s">
        <v>476</v>
      </c>
      <c r="P7" s="68" t="s">
        <v>477</v>
      </c>
      <c r="Q7" s="68" t="s">
        <v>478</v>
      </c>
      <c r="R7" s="84" t="s">
        <v>479</v>
      </c>
      <c r="S7" s="85" t="s">
        <v>480</v>
      </c>
      <c r="T7" s="68" t="s">
        <v>481</v>
      </c>
      <c r="U7" s="68" t="s">
        <v>482</v>
      </c>
      <c r="V7" s="84" t="s">
        <v>483</v>
      </c>
      <c r="W7" s="85" t="s">
        <v>484</v>
      </c>
      <c r="X7" s="68" t="s">
        <v>485</v>
      </c>
      <c r="Y7" s="68" t="s">
        <v>486</v>
      </c>
      <c r="Z7" s="84" t="s">
        <v>487</v>
      </c>
      <c r="AA7" s="85" t="s">
        <v>488</v>
      </c>
    </row>
    <row r="8" spans="1:27" ht="14.25">
      <c r="A8">
        <v>1</v>
      </c>
      <c r="B8" s="50" t="s">
        <v>8</v>
      </c>
      <c r="C8" s="50" t="s">
        <v>489</v>
      </c>
      <c r="D8" s="50"/>
      <c r="E8" s="50">
        <f>24*D5*10</f>
        <v>12480</v>
      </c>
      <c r="F8" s="50">
        <f>32*D5</f>
        <v>1664</v>
      </c>
      <c r="G8" s="50">
        <f>4*D5</f>
        <v>208</v>
      </c>
      <c r="H8" s="50">
        <f>2*4*D5*1/2</f>
        <v>208</v>
      </c>
      <c r="I8" s="50">
        <f>1*4*240</f>
        <v>960</v>
      </c>
      <c r="J8" s="50">
        <f>12*8*6*10</f>
        <v>5760</v>
      </c>
      <c r="K8" s="50"/>
      <c r="L8" s="50"/>
      <c r="M8" s="50">
        <f>D5*12*10*14</f>
        <v>87360</v>
      </c>
      <c r="N8" s="50">
        <f>SUM(E8:J8)</f>
        <v>21280</v>
      </c>
      <c r="O8" s="104">
        <f>100*N8/M8</f>
        <v>24.358974358974358</v>
      </c>
      <c r="P8" s="55">
        <f>M8</f>
        <v>87360</v>
      </c>
      <c r="Q8" s="55">
        <f>N8+J10-J8</f>
        <v>28000</v>
      </c>
      <c r="R8" s="105">
        <f>100*Q8/P8</f>
        <v>32.051282051282051</v>
      </c>
      <c r="S8" s="86">
        <f>(1-R8/100)/(1-O8/100)</f>
        <v>0.89830508474576276</v>
      </c>
      <c r="T8" s="45">
        <f>P8*$E$5/$D$5</f>
        <v>178080</v>
      </c>
      <c r="U8" s="109">
        <f>SUM(E8:G8)*$E$5/$D$5+H8+I8+12*CEILING($E$5*2*$D$4/$E$4,1)*10</f>
        <v>43144</v>
      </c>
      <c r="V8" s="105">
        <f>100*U8/T8</f>
        <v>24.227313566936207</v>
      </c>
      <c r="W8" s="86">
        <f>(1-V8/100)/(1-R8/100)*(1-$E$6)/(1-$D$6)</f>
        <v>1.1365902964959571</v>
      </c>
      <c r="X8" s="45">
        <f>P8*$F$5/$D$5</f>
        <v>362880</v>
      </c>
      <c r="Y8" s="109">
        <f>SUM(E8:G8)*$F$5/$D$5+H8+I8+12*CEILING($F$5*2*$D$4/$F$4,1)*10</f>
        <v>73744</v>
      </c>
      <c r="Z8" s="105">
        <f>100*Y8/X8</f>
        <v>20.321869488536155</v>
      </c>
      <c r="AA8" s="86">
        <f>(1-Z8/100)/(1-R8/100)*(1-$F$6)/(1-$D$6)</f>
        <v>1.2177223719676549</v>
      </c>
    </row>
    <row r="9" spans="1:27">
      <c r="A9">
        <v>2</v>
      </c>
      <c r="B9" s="55" t="s">
        <v>12</v>
      </c>
      <c r="C9" s="55" t="s">
        <v>489</v>
      </c>
      <c r="D9" s="55"/>
      <c r="E9" s="55">
        <f>24*D5*10</f>
        <v>12480</v>
      </c>
      <c r="F9" s="55">
        <f>32*D5*2</f>
        <v>3328</v>
      </c>
      <c r="G9" s="55">
        <v>0</v>
      </c>
      <c r="H9" s="55">
        <f>2*4*D5*1/2</f>
        <v>208</v>
      </c>
      <c r="I9" s="55">
        <f>1*4*240/2</f>
        <v>480</v>
      </c>
      <c r="J9" s="55">
        <f>12*8*6*10</f>
        <v>5760</v>
      </c>
      <c r="K9" s="55"/>
      <c r="L9" s="55"/>
      <c r="M9" s="55">
        <f>D5*12*10*14</f>
        <v>87360</v>
      </c>
      <c r="N9" s="55">
        <f>SUM(E9:J9)</f>
        <v>22256</v>
      </c>
      <c r="O9" s="105">
        <f>100*N9/M9</f>
        <v>25.476190476190474</v>
      </c>
      <c r="P9" s="55">
        <f>M9</f>
        <v>87360</v>
      </c>
      <c r="Q9" s="55">
        <f>N9+J11-J9</f>
        <v>28976</v>
      </c>
      <c r="R9" s="105">
        <f>100*Q9/P9</f>
        <v>33.168498168498168</v>
      </c>
      <c r="S9" s="86">
        <f t="shared" ref="S9:S21" si="0">(1-R9/100)/(1-O9/100)</f>
        <v>0.89678053575817163</v>
      </c>
      <c r="T9" s="45">
        <f t="shared" ref="T9:T21" si="1">P9*$E$5/$D$5</f>
        <v>178080</v>
      </c>
      <c r="U9" s="109">
        <f t="shared" ref="U9:U21" si="2">SUM(E9:G9)*$E$5/$D$5+H9+I9+12*CEILING($E$5*2*$D$4/$E$4,1)*10</f>
        <v>45632</v>
      </c>
      <c r="V9" s="105">
        <f t="shared" ref="V9:V21" si="3">100*U9/T9</f>
        <v>25.624438454627136</v>
      </c>
      <c r="W9" s="86">
        <f t="shared" ref="W9:W21" si="4">(1-V9/100)/(1-R9/100)*(1-$E$6)/(1-$D$6)</f>
        <v>1.1342833653055631</v>
      </c>
      <c r="X9" s="45">
        <f>P9*$F$5/$D$5</f>
        <v>362880</v>
      </c>
      <c r="Y9" s="109">
        <f t="shared" ref="Y9:Y21" si="5">SUM(E9:G9)*$F$5/$D$5+H9+I9+12*CEILING($F$5*2*$D$4/$F$4,1)*10</f>
        <v>79312</v>
      </c>
      <c r="Z9" s="105">
        <f>100*Y9/X9</f>
        <v>21.85626102292769</v>
      </c>
      <c r="AA9" s="86">
        <f>(1-Z9/100)/(1-R9/100)*(1-$F$6)/(1-$D$6)</f>
        <v>1.2142367771992324</v>
      </c>
    </row>
    <row r="10" spans="1:27">
      <c r="A10">
        <v>3</v>
      </c>
      <c r="B10" s="55" t="s">
        <v>17</v>
      </c>
      <c r="C10" s="55" t="s">
        <v>489</v>
      </c>
      <c r="D10" s="55"/>
      <c r="E10" s="55">
        <f>2*12*D5*10</f>
        <v>12480</v>
      </c>
      <c r="F10" s="55">
        <f>32*D5</f>
        <v>1664</v>
      </c>
      <c r="G10" s="55">
        <f>4*D5</f>
        <v>208</v>
      </c>
      <c r="H10" s="55">
        <f>4*3*D5*10/80</f>
        <v>78</v>
      </c>
      <c r="I10" s="55">
        <f>4*240*1/2</f>
        <v>480</v>
      </c>
      <c r="J10" s="55">
        <f>2*12*D5*10</f>
        <v>12480</v>
      </c>
      <c r="K10" s="55"/>
      <c r="L10" s="43"/>
      <c r="M10" s="55">
        <f>12*14*D5*10</f>
        <v>87360</v>
      </c>
      <c r="N10" s="55">
        <f>SUM(E10:J10)</f>
        <v>27390</v>
      </c>
      <c r="O10" s="105">
        <f>100*N10/M10</f>
        <v>31.353021978021978</v>
      </c>
      <c r="P10" s="55">
        <v>87360</v>
      </c>
      <c r="Q10" s="55">
        <v>27390</v>
      </c>
      <c r="R10" s="105">
        <v>31.353021978021999</v>
      </c>
      <c r="S10" s="86">
        <f t="shared" si="0"/>
        <v>0.99999999999999967</v>
      </c>
      <c r="T10" s="45">
        <f t="shared" si="1"/>
        <v>178080</v>
      </c>
      <c r="U10" s="109">
        <f t="shared" si="2"/>
        <v>42534</v>
      </c>
      <c r="V10" s="105">
        <f t="shared" si="3"/>
        <v>23.884770889487871</v>
      </c>
      <c r="W10" s="86">
        <f t="shared" si="4"/>
        <v>1.1301150575287648</v>
      </c>
      <c r="X10" s="45">
        <f t="shared" ref="X10:X21" si="6">P10*$F$5/$D$5</f>
        <v>362880</v>
      </c>
      <c r="Y10" s="109">
        <f t="shared" si="5"/>
        <v>73134</v>
      </c>
      <c r="Z10" s="105">
        <f t="shared" ref="Z10:Z21" si="7">100*Y10/X10</f>
        <v>20.153769841269842</v>
      </c>
      <c r="AA10" s="86">
        <f t="shared" ref="AA10:AA21" si="8">(1-Z10/100)/(1-R10/100)*(1-$F$6)/(1-$D$6)</f>
        <v>1.2078789394697353</v>
      </c>
    </row>
    <row r="11" spans="1:27">
      <c r="A11">
        <v>4</v>
      </c>
      <c r="B11" s="55" t="s">
        <v>5</v>
      </c>
      <c r="C11" s="55" t="s">
        <v>489</v>
      </c>
      <c r="D11" s="55"/>
      <c r="E11" s="55">
        <v>9410</v>
      </c>
      <c r="F11" s="55">
        <f>32*D5*2</f>
        <v>3328</v>
      </c>
      <c r="G11" s="55">
        <f>4*D5*2</f>
        <v>416</v>
      </c>
      <c r="H11" s="55">
        <f>4*3*D5*10/20</f>
        <v>312</v>
      </c>
      <c r="I11" s="55">
        <f>1*4*240*10/20</f>
        <v>480</v>
      </c>
      <c r="J11" s="55">
        <f>2*12*D5*10</f>
        <v>12480</v>
      </c>
      <c r="K11" s="55"/>
      <c r="L11" s="43"/>
      <c r="M11" s="55">
        <f>12*14*D5*10</f>
        <v>87360</v>
      </c>
      <c r="N11" s="55">
        <f>SUM(E11:J11)</f>
        <v>26426</v>
      </c>
      <c r="O11" s="105">
        <f>100*N11/M11</f>
        <v>30.249542124542124</v>
      </c>
      <c r="P11" s="55">
        <v>87360</v>
      </c>
      <c r="Q11" s="55">
        <v>26426</v>
      </c>
      <c r="R11" s="105">
        <v>30.249542124542099</v>
      </c>
      <c r="S11" s="86">
        <f t="shared" si="0"/>
        <v>1.0000000000000002</v>
      </c>
      <c r="T11" s="45">
        <f t="shared" si="1"/>
        <v>178080</v>
      </c>
      <c r="U11" s="109">
        <f t="shared" si="2"/>
        <v>40325.923076923078</v>
      </c>
      <c r="V11" s="105">
        <f t="shared" si="3"/>
        <v>22.644835510401549</v>
      </c>
      <c r="W11" s="86">
        <f t="shared" si="4"/>
        <v>1.1303547848744286</v>
      </c>
      <c r="X11" s="45">
        <f t="shared" si="6"/>
        <v>362880</v>
      </c>
      <c r="Y11" s="109">
        <f t="shared" si="5"/>
        <v>68391.692307692312</v>
      </c>
      <c r="Z11" s="105">
        <f t="shared" si="7"/>
        <v>18.846916971916972</v>
      </c>
      <c r="AA11" s="86">
        <f t="shared" si="8"/>
        <v>1.2082265553398248</v>
      </c>
    </row>
    <row r="12" spans="1:27" s="45" customFormat="1">
      <c r="A12">
        <v>5</v>
      </c>
      <c r="B12" s="45" t="s">
        <v>26</v>
      </c>
      <c r="C12" s="45" t="s">
        <v>489</v>
      </c>
      <c r="E12" s="45">
        <f>2*12*D5*10</f>
        <v>12480</v>
      </c>
      <c r="F12" s="45">
        <f>32*D5*2</f>
        <v>3328</v>
      </c>
      <c r="G12" s="45">
        <f>4*D5</f>
        <v>208</v>
      </c>
      <c r="H12" s="45">
        <f>8*D5*1/2</f>
        <v>208</v>
      </c>
      <c r="I12" s="45">
        <f t="shared" ref="I12" si="9">1*4*240*10/20</f>
        <v>480</v>
      </c>
      <c r="J12" s="45">
        <f>2*12*D5*10</f>
        <v>12480</v>
      </c>
      <c r="M12" s="45">
        <f>12*14*D5*10</f>
        <v>87360</v>
      </c>
      <c r="N12" s="45">
        <f t="shared" ref="N12:N17" si="10">SUM(E12:J12)</f>
        <v>29184</v>
      </c>
      <c r="O12" s="86">
        <f>N12/M12*100</f>
        <v>33.406593406593402</v>
      </c>
      <c r="P12" s="45">
        <v>87360</v>
      </c>
      <c r="Q12" s="45">
        <v>29184</v>
      </c>
      <c r="R12" s="86">
        <v>33.406593406593402</v>
      </c>
      <c r="S12" s="86">
        <f t="shared" si="0"/>
        <v>1</v>
      </c>
      <c r="T12" s="45">
        <f t="shared" si="1"/>
        <v>178080</v>
      </c>
      <c r="U12" s="109">
        <f t="shared" si="2"/>
        <v>46056</v>
      </c>
      <c r="V12" s="105">
        <f t="shared" si="3"/>
        <v>25.862533692722373</v>
      </c>
      <c r="W12" s="86">
        <f t="shared" si="4"/>
        <v>1.1346947194719472</v>
      </c>
      <c r="X12" s="45">
        <f t="shared" si="6"/>
        <v>362880</v>
      </c>
      <c r="Y12" s="109">
        <f t="shared" si="5"/>
        <v>80176</v>
      </c>
      <c r="Z12" s="105">
        <f t="shared" si="7"/>
        <v>22.094356261022927</v>
      </c>
      <c r="AA12" s="86">
        <f t="shared" si="8"/>
        <v>1.2148652365236523</v>
      </c>
    </row>
    <row r="13" spans="1:27">
      <c r="A13">
        <v>6</v>
      </c>
      <c r="B13" s="45" t="s">
        <v>24</v>
      </c>
      <c r="C13" s="45" t="s">
        <v>489</v>
      </c>
      <c r="E13" s="45">
        <f>2*12*D5*10</f>
        <v>12480</v>
      </c>
      <c r="F13" s="45">
        <f>32*D5*2</f>
        <v>3328</v>
      </c>
      <c r="G13" s="45">
        <f>4*D5*2</f>
        <v>416</v>
      </c>
      <c r="H13" s="45">
        <f>12*D5*10/20</f>
        <v>312</v>
      </c>
      <c r="I13" s="45">
        <f>4*240*1/2</f>
        <v>480</v>
      </c>
      <c r="J13" s="45">
        <f>2*12*D5*10</f>
        <v>12480</v>
      </c>
      <c r="M13" s="45">
        <f>12*14*D5*10</f>
        <v>87360</v>
      </c>
      <c r="N13" s="45">
        <f t="shared" si="10"/>
        <v>29496</v>
      </c>
      <c r="O13" s="86">
        <f>100*N13/M13</f>
        <v>33.763736263736263</v>
      </c>
      <c r="P13" s="45">
        <v>87360</v>
      </c>
      <c r="Q13" s="45">
        <v>29496</v>
      </c>
      <c r="R13" s="86">
        <v>33.763736263736298</v>
      </c>
      <c r="S13" s="86">
        <f t="shared" si="0"/>
        <v>0.99999999999999933</v>
      </c>
      <c r="T13" s="45">
        <f t="shared" si="1"/>
        <v>178080</v>
      </c>
      <c r="U13" s="109">
        <f t="shared" si="2"/>
        <v>46584</v>
      </c>
      <c r="V13" s="105">
        <f t="shared" si="3"/>
        <v>26.159029649595688</v>
      </c>
      <c r="W13" s="86">
        <f t="shared" si="4"/>
        <v>1.1362505184570724</v>
      </c>
      <c r="X13" s="45">
        <f t="shared" si="6"/>
        <v>362880</v>
      </c>
      <c r="Y13" s="109">
        <f t="shared" si="5"/>
        <v>81144</v>
      </c>
      <c r="Z13" s="105">
        <f t="shared" si="7"/>
        <v>22.361111111111111</v>
      </c>
      <c r="AA13" s="86">
        <f t="shared" si="8"/>
        <v>1.2172335130651188</v>
      </c>
    </row>
    <row r="14" spans="1:27">
      <c r="A14">
        <v>7</v>
      </c>
      <c r="B14" s="45" t="s">
        <v>233</v>
      </c>
      <c r="C14" s="45" t="s">
        <v>489</v>
      </c>
      <c r="E14" s="45">
        <v>12480</v>
      </c>
      <c r="F14" s="45">
        <v>3328</v>
      </c>
      <c r="G14" s="45">
        <v>208</v>
      </c>
      <c r="H14" s="45">
        <v>208</v>
      </c>
      <c r="I14" s="45">
        <v>480</v>
      </c>
      <c r="J14" s="45">
        <v>12480</v>
      </c>
      <c r="M14" s="45">
        <f>12*14*D5*10</f>
        <v>87360</v>
      </c>
      <c r="N14" s="45">
        <f t="shared" si="10"/>
        <v>29184</v>
      </c>
      <c r="O14" s="86">
        <f>100*N14/M14</f>
        <v>33.406593406593409</v>
      </c>
      <c r="P14" s="45">
        <v>87360</v>
      </c>
      <c r="Q14" s="45">
        <v>29184</v>
      </c>
      <c r="R14" s="86">
        <v>33.406593406593402</v>
      </c>
      <c r="S14" s="86">
        <f t="shared" si="0"/>
        <v>1.0000000000000002</v>
      </c>
      <c r="T14" s="45">
        <f t="shared" si="1"/>
        <v>178080</v>
      </c>
      <c r="U14" s="109">
        <f t="shared" si="2"/>
        <v>46056</v>
      </c>
      <c r="V14" s="105">
        <f t="shared" si="3"/>
        <v>25.862533692722373</v>
      </c>
      <c r="W14" s="86">
        <f t="shared" si="4"/>
        <v>1.1346947194719472</v>
      </c>
      <c r="X14" s="45">
        <f t="shared" si="6"/>
        <v>362880</v>
      </c>
      <c r="Y14" s="109">
        <f t="shared" si="5"/>
        <v>80176</v>
      </c>
      <c r="Z14" s="105">
        <f t="shared" si="7"/>
        <v>22.094356261022927</v>
      </c>
      <c r="AA14" s="86">
        <f t="shared" si="8"/>
        <v>1.2148652365236523</v>
      </c>
    </row>
    <row r="15" spans="1:27">
      <c r="A15">
        <v>8</v>
      </c>
      <c r="B15" s="45" t="s">
        <v>27</v>
      </c>
      <c r="C15" s="45" t="s">
        <v>489</v>
      </c>
      <c r="E15" s="45">
        <f>8*D5*10</f>
        <v>4160</v>
      </c>
      <c r="F15" s="45">
        <f>32*D5*2</f>
        <v>3328</v>
      </c>
      <c r="G15" s="45">
        <f>4*D5*2</f>
        <v>416</v>
      </c>
      <c r="H15" s="45">
        <f>3*4*D5*10/20</f>
        <v>312</v>
      </c>
      <c r="I15" s="45">
        <f>1*4*20*12*10/20</f>
        <v>480</v>
      </c>
      <c r="J15" s="45">
        <f>2*12*D5*10</f>
        <v>12480</v>
      </c>
      <c r="M15" s="45">
        <f>12*14*D5*10</f>
        <v>87360</v>
      </c>
      <c r="N15" s="45">
        <f t="shared" si="10"/>
        <v>21176</v>
      </c>
      <c r="O15" s="86">
        <f>100*N15/M15</f>
        <v>24.239926739926741</v>
      </c>
      <c r="P15" s="45">
        <v>87360</v>
      </c>
      <c r="Q15" s="45">
        <v>21176</v>
      </c>
      <c r="R15" s="86">
        <v>24.239926739926702</v>
      </c>
      <c r="S15" s="86">
        <f t="shared" si="0"/>
        <v>1.0000000000000007</v>
      </c>
      <c r="T15" s="45">
        <f t="shared" si="1"/>
        <v>178080</v>
      </c>
      <c r="U15" s="109">
        <f t="shared" si="2"/>
        <v>29624</v>
      </c>
      <c r="V15" s="105">
        <f t="shared" si="3"/>
        <v>16.635220125786162</v>
      </c>
      <c r="W15" s="86">
        <f t="shared" si="4"/>
        <v>1.1215399492324423</v>
      </c>
      <c r="X15" s="45">
        <f t="shared" si="6"/>
        <v>362880</v>
      </c>
      <c r="Y15" s="109">
        <f t="shared" si="5"/>
        <v>46584</v>
      </c>
      <c r="Z15" s="105">
        <f t="shared" si="7"/>
        <v>12.837301587301587</v>
      </c>
      <c r="AA15" s="86">
        <f t="shared" si="8"/>
        <v>1.1947600628550703</v>
      </c>
    </row>
    <row r="16" spans="1:27">
      <c r="A16">
        <v>9</v>
      </c>
      <c r="B16" s="45" t="s">
        <v>28</v>
      </c>
      <c r="C16" s="45" t="s">
        <v>489</v>
      </c>
      <c r="E16" s="57">
        <f>12*D5*10</f>
        <v>6240</v>
      </c>
      <c r="F16" s="57">
        <f>32*D5*2</f>
        <v>3328</v>
      </c>
      <c r="G16" s="57">
        <f>4*D5*2</f>
        <v>416</v>
      </c>
      <c r="H16" s="57">
        <f>12*52*10/20</f>
        <v>312</v>
      </c>
      <c r="I16" s="57">
        <f>4*240*1/2</f>
        <v>480</v>
      </c>
      <c r="J16" s="57">
        <f>2*12*D5*10</f>
        <v>12480</v>
      </c>
      <c r="M16" s="106">
        <f>D5*12*10*14</f>
        <v>87360</v>
      </c>
      <c r="N16" s="57">
        <f t="shared" si="10"/>
        <v>23256</v>
      </c>
      <c r="O16" s="73">
        <f>100*N16/M16</f>
        <v>26.62087912087912</v>
      </c>
      <c r="P16" s="45">
        <v>87360</v>
      </c>
      <c r="Q16" s="45">
        <v>23256</v>
      </c>
      <c r="R16" s="86">
        <v>26.620879120879099</v>
      </c>
      <c r="S16" s="86">
        <f t="shared" si="0"/>
        <v>1.0000000000000002</v>
      </c>
      <c r="T16" s="45">
        <f t="shared" si="1"/>
        <v>178080</v>
      </c>
      <c r="U16" s="109">
        <f t="shared" si="2"/>
        <v>33864</v>
      </c>
      <c r="V16" s="105">
        <f t="shared" si="3"/>
        <v>19.016172506738545</v>
      </c>
      <c r="W16" s="86">
        <f t="shared" si="4"/>
        <v>1.124859603144889</v>
      </c>
      <c r="X16" s="45">
        <f t="shared" si="6"/>
        <v>362880</v>
      </c>
      <c r="Y16" s="109">
        <f t="shared" si="5"/>
        <v>55224</v>
      </c>
      <c r="Z16" s="105">
        <f t="shared" si="7"/>
        <v>15.218253968253968</v>
      </c>
      <c r="AA16" s="86">
        <f t="shared" si="8"/>
        <v>1.1998315237738673</v>
      </c>
    </row>
    <row r="17" spans="1:27">
      <c r="A17">
        <v>11</v>
      </c>
      <c r="B17" s="45" t="s">
        <v>30</v>
      </c>
      <c r="C17" s="57" t="s">
        <v>489</v>
      </c>
      <c r="E17" s="57">
        <f>8*D5*10</f>
        <v>4160</v>
      </c>
      <c r="F17" s="57">
        <f>32*D5*2</f>
        <v>3328</v>
      </c>
      <c r="G17" s="57">
        <f>4*D5*2</f>
        <v>416</v>
      </c>
      <c r="H17" s="57">
        <f>12*52*10/20</f>
        <v>312</v>
      </c>
      <c r="I17" s="57">
        <f>4*240*1/2</f>
        <v>480</v>
      </c>
      <c r="J17" s="57">
        <f>2*12*D5*10</f>
        <v>12480</v>
      </c>
      <c r="M17" s="106">
        <f>D5*12*10*14</f>
        <v>87360</v>
      </c>
      <c r="N17" s="57">
        <f t="shared" si="10"/>
        <v>21176</v>
      </c>
      <c r="O17" s="73">
        <f>100*N17/M17</f>
        <v>24.239926739926741</v>
      </c>
      <c r="P17" s="45">
        <v>87360</v>
      </c>
      <c r="Q17" s="45">
        <v>21176</v>
      </c>
      <c r="R17" s="86">
        <v>24.239926739926702</v>
      </c>
      <c r="S17" s="86">
        <f t="shared" si="0"/>
        <v>1.0000000000000007</v>
      </c>
      <c r="T17" s="45">
        <f t="shared" si="1"/>
        <v>178080</v>
      </c>
      <c r="U17" s="109">
        <f t="shared" si="2"/>
        <v>29624</v>
      </c>
      <c r="V17" s="105">
        <f t="shared" si="3"/>
        <v>16.635220125786162</v>
      </c>
      <c r="W17" s="86">
        <f t="shared" si="4"/>
        <v>1.1215399492324423</v>
      </c>
      <c r="X17" s="45">
        <f t="shared" si="6"/>
        <v>362880</v>
      </c>
      <c r="Y17" s="109">
        <f t="shared" si="5"/>
        <v>46584</v>
      </c>
      <c r="Z17" s="105">
        <f t="shared" si="7"/>
        <v>12.837301587301587</v>
      </c>
      <c r="AA17" s="86">
        <f t="shared" si="8"/>
        <v>1.1947600628550703</v>
      </c>
    </row>
    <row r="18" spans="1:27">
      <c r="A18">
        <v>11</v>
      </c>
      <c r="B18" s="45" t="s">
        <v>37</v>
      </c>
      <c r="C18" s="45" t="s">
        <v>489</v>
      </c>
      <c r="E18" s="75">
        <v>12480</v>
      </c>
      <c r="F18" s="75">
        <v>3328</v>
      </c>
      <c r="G18" s="75">
        <v>416</v>
      </c>
      <c r="H18" s="75">
        <v>312</v>
      </c>
      <c r="I18" s="75">
        <v>480</v>
      </c>
      <c r="J18" s="75">
        <v>12480</v>
      </c>
      <c r="K18" s="75"/>
      <c r="L18" s="76"/>
      <c r="M18" s="75">
        <v>87360</v>
      </c>
      <c r="N18" s="75">
        <v>29496</v>
      </c>
      <c r="O18" s="73">
        <f t="shared" ref="O18:O21" si="11">100*N18/M18</f>
        <v>33.763736263736263</v>
      </c>
      <c r="P18" s="45">
        <v>87360</v>
      </c>
      <c r="Q18" s="45">
        <v>29496</v>
      </c>
      <c r="R18" s="86">
        <v>33.763736263736298</v>
      </c>
      <c r="S18" s="86">
        <f t="shared" si="0"/>
        <v>0.99999999999999933</v>
      </c>
      <c r="T18" s="45">
        <f t="shared" si="1"/>
        <v>178080</v>
      </c>
      <c r="U18" s="109">
        <f t="shared" si="2"/>
        <v>46584</v>
      </c>
      <c r="V18" s="105">
        <f t="shared" si="3"/>
        <v>26.159029649595688</v>
      </c>
      <c r="W18" s="86">
        <f t="shared" si="4"/>
        <v>1.1362505184570724</v>
      </c>
      <c r="X18" s="45">
        <f t="shared" si="6"/>
        <v>362880</v>
      </c>
      <c r="Y18" s="109">
        <f t="shared" si="5"/>
        <v>81144</v>
      </c>
      <c r="Z18" s="105">
        <f t="shared" si="7"/>
        <v>22.361111111111111</v>
      </c>
      <c r="AA18" s="86">
        <f t="shared" si="8"/>
        <v>1.2172335130651188</v>
      </c>
    </row>
    <row r="19" spans="1:27">
      <c r="A19">
        <v>12</v>
      </c>
      <c r="B19" s="45" t="s">
        <v>40</v>
      </c>
      <c r="C19" s="45" t="s">
        <v>490</v>
      </c>
      <c r="E19" s="45">
        <f>2*12*$D$5*10</f>
        <v>12480</v>
      </c>
      <c r="J19" s="45">
        <f>2*12*$D$5*10</f>
        <v>12480</v>
      </c>
      <c r="M19" s="45">
        <f>14*12*$D$5*10</f>
        <v>87360</v>
      </c>
      <c r="N19" s="57">
        <f>SUM(E19:J19)</f>
        <v>24960</v>
      </c>
      <c r="O19" s="73">
        <f t="shared" si="11"/>
        <v>28.571428571428573</v>
      </c>
      <c r="P19" s="45">
        <v>87360</v>
      </c>
      <c r="Q19" s="45">
        <v>24960</v>
      </c>
      <c r="R19" s="86">
        <v>28.571428571428601</v>
      </c>
      <c r="S19" s="86">
        <f t="shared" si="0"/>
        <v>0.99999999999999967</v>
      </c>
      <c r="T19" s="45">
        <f t="shared" si="1"/>
        <v>178080</v>
      </c>
      <c r="U19" s="109">
        <f t="shared" si="2"/>
        <v>38160</v>
      </c>
      <c r="V19" s="105">
        <f t="shared" si="3"/>
        <v>21.428571428571427</v>
      </c>
      <c r="W19" s="86">
        <f t="shared" si="4"/>
        <v>1.1211538461538468</v>
      </c>
      <c r="X19" s="45">
        <f t="shared" si="6"/>
        <v>362880</v>
      </c>
      <c r="Y19" s="109">
        <f t="shared" si="5"/>
        <v>64800</v>
      </c>
      <c r="Z19" s="105">
        <f t="shared" si="7"/>
        <v>17.857142857142858</v>
      </c>
      <c r="AA19" s="86">
        <f t="shared" si="8"/>
        <v>1.1942307692307697</v>
      </c>
    </row>
    <row r="20" spans="1:27">
      <c r="A20">
        <v>13</v>
      </c>
      <c r="B20" s="45" t="s">
        <v>27</v>
      </c>
      <c r="C20" s="45" t="s">
        <v>491</v>
      </c>
      <c r="E20" s="45">
        <f>8*D5*10</f>
        <v>4160</v>
      </c>
      <c r="F20" s="45">
        <f>4*D5*2</f>
        <v>416</v>
      </c>
      <c r="G20" s="45">
        <f>4*D5*2</f>
        <v>416</v>
      </c>
      <c r="H20" s="45">
        <f>3*4*D5*10/20</f>
        <v>312</v>
      </c>
      <c r="I20" s="45">
        <f>1*4*20*12*10/20</f>
        <v>480</v>
      </c>
      <c r="J20" s="45">
        <f>2*12*D5*10</f>
        <v>12480</v>
      </c>
      <c r="M20" s="45">
        <f>12*14*D5*10</f>
        <v>87360</v>
      </c>
      <c r="N20" s="45">
        <f>SUM(E20:J20)</f>
        <v>18264</v>
      </c>
      <c r="O20" s="86">
        <f t="shared" si="11"/>
        <v>20.906593406593405</v>
      </c>
      <c r="P20" s="45">
        <v>87360</v>
      </c>
      <c r="Q20" s="45">
        <v>18264</v>
      </c>
      <c r="R20" s="86">
        <v>20.906593406593402</v>
      </c>
      <c r="S20" s="86">
        <f t="shared" si="0"/>
        <v>1</v>
      </c>
      <c r="T20" s="45">
        <f t="shared" si="1"/>
        <v>178080</v>
      </c>
      <c r="U20" s="109">
        <f t="shared" si="2"/>
        <v>23688</v>
      </c>
      <c r="V20" s="105">
        <f t="shared" si="3"/>
        <v>13.30188679245283</v>
      </c>
      <c r="W20" s="86">
        <f t="shared" si="4"/>
        <v>1.1172282042375825</v>
      </c>
      <c r="X20" s="45">
        <f t="shared" si="6"/>
        <v>362880</v>
      </c>
      <c r="Y20" s="109">
        <f t="shared" si="5"/>
        <v>34488</v>
      </c>
      <c r="Z20" s="105">
        <f t="shared" si="7"/>
        <v>9.5039682539682548</v>
      </c>
      <c r="AA20" s="86">
        <f t="shared" si="8"/>
        <v>1.1881729767280307</v>
      </c>
    </row>
    <row r="21" spans="1:27">
      <c r="A21">
        <v>15</v>
      </c>
      <c r="B21" s="75" t="s">
        <v>22</v>
      </c>
      <c r="C21" s="75" t="s">
        <v>489</v>
      </c>
      <c r="D21" s="75"/>
      <c r="E21" s="75">
        <v>12480</v>
      </c>
      <c r="F21" s="75">
        <v>3328</v>
      </c>
      <c r="G21" s="75">
        <v>0</v>
      </c>
      <c r="H21" s="75">
        <v>312</v>
      </c>
      <c r="I21" s="75">
        <v>480</v>
      </c>
      <c r="J21" s="75">
        <v>12480</v>
      </c>
      <c r="K21" s="75"/>
      <c r="L21" s="76"/>
      <c r="M21" s="75">
        <v>87360</v>
      </c>
      <c r="N21" s="57">
        <f>SUM(E21:J21)</f>
        <v>29080</v>
      </c>
      <c r="O21" s="86">
        <f t="shared" si="11"/>
        <v>33.287545787545788</v>
      </c>
      <c r="P21" s="45">
        <v>87360</v>
      </c>
      <c r="Q21" s="45">
        <v>29080</v>
      </c>
      <c r="R21" s="86">
        <v>33.287545787545803</v>
      </c>
      <c r="S21" s="86">
        <f t="shared" si="0"/>
        <v>0.99999999999999967</v>
      </c>
      <c r="T21" s="45">
        <f t="shared" si="1"/>
        <v>178080</v>
      </c>
      <c r="U21" s="109">
        <f t="shared" si="2"/>
        <v>45736</v>
      </c>
      <c r="V21" s="105">
        <f t="shared" si="3"/>
        <v>25.68283917340521</v>
      </c>
      <c r="W21" s="86">
        <f t="shared" si="4"/>
        <v>1.1354152367879204</v>
      </c>
      <c r="X21" s="45">
        <f t="shared" si="6"/>
        <v>362880</v>
      </c>
      <c r="Y21" s="109">
        <f t="shared" si="5"/>
        <v>79416</v>
      </c>
      <c r="Z21" s="105">
        <f t="shared" si="7"/>
        <v>21.884920634920636</v>
      </c>
      <c r="AA21" s="86">
        <f t="shared" si="8"/>
        <v>1.2159574468085108</v>
      </c>
    </row>
    <row r="22" spans="1:27">
      <c r="S22" s="110"/>
    </row>
    <row r="23" spans="1:27" ht="14.25">
      <c r="B23" s="66" t="s">
        <v>492</v>
      </c>
      <c r="C23" s="66"/>
      <c r="S23" s="110"/>
    </row>
    <row r="24" spans="1:27" ht="14.25">
      <c r="B24" s="66" t="s">
        <v>493</v>
      </c>
      <c r="C24" s="66"/>
      <c r="D24" s="45" t="s">
        <v>465</v>
      </c>
      <c r="E24" s="45" t="s">
        <v>466</v>
      </c>
      <c r="F24" s="45" t="s">
        <v>467</v>
      </c>
      <c r="S24" s="110"/>
    </row>
    <row r="25" spans="1:27" ht="14.25">
      <c r="B25" s="66" t="s">
        <v>468</v>
      </c>
      <c r="D25" s="45">
        <v>20</v>
      </c>
      <c r="E25" s="45">
        <v>40</v>
      </c>
      <c r="F25" s="45">
        <v>100</v>
      </c>
      <c r="S25" s="110"/>
    </row>
    <row r="26" spans="1:27" ht="14.25">
      <c r="B26" s="66" t="s">
        <v>494</v>
      </c>
      <c r="C26" s="66"/>
      <c r="D26" s="45">
        <v>106</v>
      </c>
      <c r="E26" s="45">
        <v>216</v>
      </c>
      <c r="F26" s="45" t="s">
        <v>178</v>
      </c>
      <c r="S26" s="110"/>
    </row>
    <row r="27" spans="1:27" ht="14.25">
      <c r="B27" s="66" t="s">
        <v>470</v>
      </c>
      <c r="D27" s="99">
        <v>4.5999999999999999E-2</v>
      </c>
      <c r="E27" s="99">
        <v>2.8000000000000001E-2</v>
      </c>
      <c r="F27" s="45" t="s">
        <v>178</v>
      </c>
      <c r="S27" s="110"/>
    </row>
    <row r="28" spans="1:27" ht="58.5" customHeight="1">
      <c r="B28" s="48"/>
      <c r="C28" s="48" t="s">
        <v>471</v>
      </c>
      <c r="D28" s="48" t="s">
        <v>495</v>
      </c>
      <c r="E28" s="48" t="s">
        <v>403</v>
      </c>
      <c r="F28" s="48" t="s">
        <v>472</v>
      </c>
      <c r="G28" s="48" t="s">
        <v>473</v>
      </c>
      <c r="H28" s="48" t="s">
        <v>408</v>
      </c>
      <c r="I28" s="48" t="s">
        <v>378</v>
      </c>
      <c r="J28" s="48" t="s">
        <v>375</v>
      </c>
      <c r="K28" s="48" t="s">
        <v>496</v>
      </c>
      <c r="L28" s="48"/>
      <c r="M28" s="67" t="s">
        <v>474</v>
      </c>
      <c r="N28" s="67" t="s">
        <v>475</v>
      </c>
      <c r="O28" s="67" t="s">
        <v>476</v>
      </c>
      <c r="P28" s="68" t="s">
        <v>477</v>
      </c>
      <c r="Q28" s="68" t="s">
        <v>478</v>
      </c>
      <c r="R28" s="84" t="s">
        <v>479</v>
      </c>
      <c r="S28" s="85" t="s">
        <v>480</v>
      </c>
      <c r="T28" s="68" t="s">
        <v>497</v>
      </c>
      <c r="U28" s="68" t="s">
        <v>498</v>
      </c>
      <c r="V28" s="84" t="s">
        <v>499</v>
      </c>
      <c r="W28" s="85" t="s">
        <v>484</v>
      </c>
      <c r="X28" s="45"/>
      <c r="Y28" s="109"/>
      <c r="Z28" s="105"/>
    </row>
    <row r="29" spans="1:27" ht="14.25">
      <c r="A29">
        <v>1</v>
      </c>
      <c r="B29" s="60" t="s">
        <v>8</v>
      </c>
      <c r="C29" s="60" t="s">
        <v>489</v>
      </c>
      <c r="D29" s="60" t="s">
        <v>500</v>
      </c>
      <c r="E29" s="50">
        <f>24*D26*6</f>
        <v>15264</v>
      </c>
      <c r="F29" s="50">
        <f>40*D26</f>
        <v>4240</v>
      </c>
      <c r="G29" s="50">
        <f>4*D26</f>
        <v>424</v>
      </c>
      <c r="H29" s="50">
        <f>2*4*D26*1/2</f>
        <v>424</v>
      </c>
      <c r="I29" s="50">
        <f>1*4*240</f>
        <v>960</v>
      </c>
      <c r="J29" s="50">
        <f>12*8*6*6</f>
        <v>3456</v>
      </c>
      <c r="K29" s="50">
        <f>12*2*D26</f>
        <v>2544</v>
      </c>
      <c r="L29" s="50"/>
      <c r="M29" s="50">
        <f>D26*(12*14*4+12*6*2)</f>
        <v>86496</v>
      </c>
      <c r="N29" s="50">
        <f t="shared" ref="N29" si="12">SUM(E29:J29)</f>
        <v>24768</v>
      </c>
      <c r="O29" s="104">
        <f t="shared" ref="O29:O35" si="13">100*N29/M29</f>
        <v>28.634850166481687</v>
      </c>
      <c r="P29" s="50">
        <f>D26*(12*14*4+12*6*2+12*1*2)</f>
        <v>89040</v>
      </c>
      <c r="Q29" s="50">
        <f>SUM(E29:K29)+J30-J29</f>
        <v>39120</v>
      </c>
      <c r="R29" s="104">
        <f t="shared" ref="R29:R35" si="14">100*Q29/P29</f>
        <v>43.935309973045825</v>
      </c>
      <c r="S29" s="86">
        <f>(1-R29/100)/(1-O29/100)</f>
        <v>0.78560319928904687</v>
      </c>
      <c r="T29" s="45">
        <f>P29*$E$26/$D$26</f>
        <v>181440</v>
      </c>
      <c r="U29" s="109">
        <f>SUM(E29:G29,K29)*$E$26/$D$26+H29+I29+12*CEILING($E$26*2*$D$25/$E$25,1)*6</f>
        <v>62728</v>
      </c>
      <c r="V29" s="105">
        <f>100*U29/T29</f>
        <v>34.572310405643741</v>
      </c>
      <c r="W29" s="86">
        <f>(1-V29/100)/(1-R29/100)*(1-$E$27)/(1-$D$27)</f>
        <v>1.1890224358974355</v>
      </c>
      <c r="X29" s="45"/>
      <c r="Y29" s="109"/>
      <c r="Z29" s="105"/>
    </row>
    <row r="30" spans="1:27">
      <c r="A30">
        <v>2</v>
      </c>
      <c r="B30" s="55" t="s">
        <v>501</v>
      </c>
      <c r="C30" s="55" t="s">
        <v>489</v>
      </c>
      <c r="D30" s="55" t="s">
        <v>502</v>
      </c>
      <c r="E30" s="55">
        <f>2*12*D26*6</f>
        <v>15264</v>
      </c>
      <c r="F30" s="55">
        <f>32*D26</f>
        <v>3392</v>
      </c>
      <c r="G30" s="55">
        <f>4*D26</f>
        <v>424</v>
      </c>
      <c r="H30" s="55">
        <f t="shared" ref="H30:H31" si="15">4*3*52*10/80</f>
        <v>78</v>
      </c>
      <c r="I30" s="55">
        <f t="shared" ref="I30:I35" si="16">4*240*1/2</f>
        <v>480</v>
      </c>
      <c r="J30" s="55">
        <f>2*12*D26*6</f>
        <v>15264</v>
      </c>
      <c r="K30" s="55">
        <f>12*D26</f>
        <v>1272</v>
      </c>
      <c r="L30" s="55"/>
      <c r="M30" s="55">
        <f>12*D26*14*4+12*D26*11*2+12*D26*1</f>
        <v>100488</v>
      </c>
      <c r="N30" s="55">
        <f>SUM(E30:K30)</f>
        <v>36174</v>
      </c>
      <c r="O30" s="105">
        <f t="shared" si="13"/>
        <v>35.998328158586098</v>
      </c>
      <c r="P30" s="55">
        <f>D26*(12*14*4+12*11*2+12*0.5*2)</f>
        <v>100488</v>
      </c>
      <c r="Q30" s="55">
        <f t="shared" ref="Q30:Q37" si="17">SUM(E30:K30)</f>
        <v>36174</v>
      </c>
      <c r="R30" s="105">
        <f t="shared" si="14"/>
        <v>35.998328158586098</v>
      </c>
      <c r="S30" s="86">
        <f t="shared" ref="S30:S39" si="18">(1-R30/100)/(1-O30/100)</f>
        <v>1</v>
      </c>
      <c r="T30" s="45">
        <f t="shared" ref="T30:T39" si="19">P30*$E$26/$D$26</f>
        <v>204768</v>
      </c>
      <c r="U30" s="109">
        <f t="shared" ref="U30:U39" si="20">SUM(E30:G30,K30)*$E$26/$D$26+H30+I30+12*CEILING($E$26*2*$D$25/$E$25,1)*6</f>
        <v>57582</v>
      </c>
      <c r="V30" s="105">
        <f t="shared" ref="V30:V39" si="21">100*U30/T30</f>
        <v>28.120604781997187</v>
      </c>
      <c r="W30" s="86">
        <f t="shared" ref="W30:W39" si="22">(1-V30/100)/(1-R30/100)*(1-$E$27)/(1-$D$27)</f>
        <v>1.1442765183319343</v>
      </c>
      <c r="X30" s="45"/>
      <c r="Y30" s="109"/>
      <c r="Z30" s="105"/>
    </row>
    <row r="31" spans="1:27">
      <c r="A31">
        <v>3</v>
      </c>
      <c r="B31" s="55" t="s">
        <v>503</v>
      </c>
      <c r="C31" s="55" t="s">
        <v>504</v>
      </c>
      <c r="D31" s="55" t="s">
        <v>502</v>
      </c>
      <c r="E31" s="55">
        <f>2*12*D26*6</f>
        <v>15264</v>
      </c>
      <c r="F31" s="55">
        <f>40*D26</f>
        <v>4240</v>
      </c>
      <c r="G31" s="55">
        <f>4*D26</f>
        <v>424</v>
      </c>
      <c r="H31" s="55">
        <f t="shared" si="15"/>
        <v>78</v>
      </c>
      <c r="I31" s="55">
        <f t="shared" si="16"/>
        <v>480</v>
      </c>
      <c r="J31" s="55">
        <f>2*12*D26*6</f>
        <v>15264</v>
      </c>
      <c r="K31" s="55">
        <f>12*D26</f>
        <v>1272</v>
      </c>
      <c r="L31" s="55"/>
      <c r="M31" s="55">
        <f>12*D26*14*4+12*D26*11*2+12*D26*1</f>
        <v>100488</v>
      </c>
      <c r="N31" s="55">
        <f>SUM(E31:K31)</f>
        <v>37022</v>
      </c>
      <c r="O31" s="105">
        <f t="shared" si="13"/>
        <v>36.842210015126184</v>
      </c>
      <c r="P31" s="55">
        <f>D26*(12*14*4+12*11*2+12*0.5*2)</f>
        <v>100488</v>
      </c>
      <c r="Q31" s="55">
        <f t="shared" si="17"/>
        <v>37022</v>
      </c>
      <c r="R31" s="105">
        <f t="shared" si="14"/>
        <v>36.842210015126184</v>
      </c>
      <c r="S31" s="86">
        <f t="shared" si="18"/>
        <v>1</v>
      </c>
      <c r="T31" s="45">
        <f t="shared" si="19"/>
        <v>204768</v>
      </c>
      <c r="U31" s="109">
        <f t="shared" si="20"/>
        <v>59310</v>
      </c>
      <c r="V31" s="105">
        <f t="shared" si="21"/>
        <v>28.96448663853727</v>
      </c>
      <c r="W31" s="86">
        <f t="shared" si="22"/>
        <v>1.1459521633630607</v>
      </c>
      <c r="X31" s="45"/>
      <c r="Y31" s="109"/>
      <c r="Z31" s="105"/>
    </row>
    <row r="32" spans="1:27" s="43" customFormat="1">
      <c r="A32">
        <v>6</v>
      </c>
      <c r="B32" s="55" t="s">
        <v>26</v>
      </c>
      <c r="C32" s="55" t="s">
        <v>489</v>
      </c>
      <c r="D32" s="55" t="s">
        <v>502</v>
      </c>
      <c r="E32" s="55">
        <f>2*12*D26*6</f>
        <v>15264</v>
      </c>
      <c r="F32" s="55">
        <f>D26*40*2</f>
        <v>8480</v>
      </c>
      <c r="G32" s="55">
        <f>4*D26</f>
        <v>424</v>
      </c>
      <c r="H32" s="55">
        <f>8*D26*10/20</f>
        <v>424</v>
      </c>
      <c r="I32" s="55">
        <f t="shared" si="16"/>
        <v>480</v>
      </c>
      <c r="J32" s="55">
        <f>2*12*D26*6</f>
        <v>15264</v>
      </c>
      <c r="K32" s="55">
        <f>12*D26</f>
        <v>1272</v>
      </c>
      <c r="M32" s="55">
        <f>12*D26*14*4+12*D26*11*2</f>
        <v>99216</v>
      </c>
      <c r="N32" s="55">
        <f t="shared" ref="N32" si="23">SUM(E32:J32)</f>
        <v>40336</v>
      </c>
      <c r="O32" s="105">
        <f t="shared" si="13"/>
        <v>40.654733107563295</v>
      </c>
      <c r="P32" s="55">
        <f>D26*(12*14*4+12*11*2+12*0.5*2)</f>
        <v>100488</v>
      </c>
      <c r="Q32" s="55">
        <f t="shared" si="17"/>
        <v>41608</v>
      </c>
      <c r="R32" s="105">
        <f t="shared" si="14"/>
        <v>41.405939017594143</v>
      </c>
      <c r="S32" s="86">
        <f t="shared" si="18"/>
        <v>0.98734177215189844</v>
      </c>
      <c r="T32" s="45">
        <f t="shared" si="19"/>
        <v>204768</v>
      </c>
      <c r="U32" s="109">
        <f t="shared" si="20"/>
        <v>68296</v>
      </c>
      <c r="V32" s="105">
        <f t="shared" si="21"/>
        <v>33.35286763556806</v>
      </c>
      <c r="W32" s="86">
        <f t="shared" si="22"/>
        <v>1.1588994565217392</v>
      </c>
      <c r="X32" s="45"/>
      <c r="Y32" s="109"/>
      <c r="Z32" s="105"/>
    </row>
    <row r="33" spans="1:27" s="43" customFormat="1">
      <c r="A33">
        <v>7</v>
      </c>
      <c r="B33" s="55" t="s">
        <v>30</v>
      </c>
      <c r="C33" s="57" t="s">
        <v>489</v>
      </c>
      <c r="D33" s="57" t="s">
        <v>502</v>
      </c>
      <c r="E33" s="57">
        <f>8*D26*6</f>
        <v>5088</v>
      </c>
      <c r="F33" s="57">
        <f>40*D26*2</f>
        <v>8480</v>
      </c>
      <c r="G33" s="57">
        <f>4*D26*2</f>
        <v>848</v>
      </c>
      <c r="H33" s="57">
        <f>12*52*10/20</f>
        <v>312</v>
      </c>
      <c r="I33" s="57">
        <f t="shared" si="16"/>
        <v>480</v>
      </c>
      <c r="J33" s="106">
        <f>12*2*6*D26</f>
        <v>15264</v>
      </c>
      <c r="K33" s="106">
        <f>12*1*D26</f>
        <v>1272</v>
      </c>
      <c r="L33" s="106"/>
      <c r="M33" s="106">
        <f>D26*(12*14*4+12*12*2)</f>
        <v>101760</v>
      </c>
      <c r="N33" s="57">
        <f>SUM(E33:J33)+K33</f>
        <v>31744</v>
      </c>
      <c r="O33" s="73">
        <f t="shared" si="13"/>
        <v>31.19496855345912</v>
      </c>
      <c r="P33" s="55">
        <f>D26*(12*14*4+12*11*2+12*0.5*2)</f>
        <v>100488</v>
      </c>
      <c r="Q33" s="55">
        <f t="shared" si="17"/>
        <v>31744</v>
      </c>
      <c r="R33" s="105">
        <f t="shared" si="14"/>
        <v>31.589841573123159</v>
      </c>
      <c r="S33" s="86">
        <f t="shared" si="18"/>
        <v>0.99426098627727744</v>
      </c>
      <c r="T33" s="45">
        <f t="shared" si="19"/>
        <v>204768</v>
      </c>
      <c r="U33" s="109">
        <f t="shared" si="20"/>
        <v>48312</v>
      </c>
      <c r="V33" s="105">
        <f t="shared" si="21"/>
        <v>23.593530239099859</v>
      </c>
      <c r="W33" s="86">
        <f t="shared" si="22"/>
        <v>1.1379611311532645</v>
      </c>
      <c r="X33" s="45"/>
      <c r="Y33" s="109"/>
      <c r="Z33" s="105"/>
    </row>
    <row r="34" spans="1:27" s="43" customFormat="1">
      <c r="A34">
        <v>8</v>
      </c>
      <c r="B34" s="55" t="s">
        <v>5</v>
      </c>
      <c r="C34" s="55" t="s">
        <v>489</v>
      </c>
      <c r="D34" s="55" t="s">
        <v>505</v>
      </c>
      <c r="E34" s="55">
        <v>15413</v>
      </c>
      <c r="F34" s="55">
        <f>32*D26*2</f>
        <v>6784</v>
      </c>
      <c r="G34" s="55">
        <f>4*D26*2</f>
        <v>848</v>
      </c>
      <c r="H34" s="55">
        <f>4*3*MIN(D26,52)*10/20</f>
        <v>312</v>
      </c>
      <c r="I34" s="55">
        <f t="shared" si="16"/>
        <v>480</v>
      </c>
      <c r="J34" s="106">
        <f>12*2*8*D26</f>
        <v>20352</v>
      </c>
      <c r="K34" s="106">
        <f>12*2*D26</f>
        <v>2544</v>
      </c>
      <c r="M34" s="106">
        <f>D26*(12*14*6+12*10*2+12*2*2)</f>
        <v>137376</v>
      </c>
      <c r="N34" s="57">
        <f>SUM(E34:J34)+K34*2</f>
        <v>49277</v>
      </c>
      <c r="O34" s="73">
        <f t="shared" si="13"/>
        <v>35.870166550198</v>
      </c>
      <c r="P34" s="106">
        <f>D26*(12*14*6+12*10*2+12*1*2)</f>
        <v>134832</v>
      </c>
      <c r="Q34" s="57">
        <f t="shared" si="17"/>
        <v>46733</v>
      </c>
      <c r="R34" s="73">
        <f t="shared" si="14"/>
        <v>34.660169692654563</v>
      </c>
      <c r="S34" s="86">
        <f t="shared" si="18"/>
        <v>1.0188679245283019</v>
      </c>
      <c r="T34" s="45">
        <f t="shared" si="19"/>
        <v>274752</v>
      </c>
      <c r="U34" s="109">
        <f>SUM(E34:G34,K34)*$E$26/$D$26+H34+I34+12*CEILING($E$26*2*$D$25/$E$25,1)*8</f>
        <v>73671.622641509428</v>
      </c>
      <c r="V34" s="105">
        <f t="shared" si="21"/>
        <v>26.813862188995685</v>
      </c>
      <c r="W34" s="86">
        <f t="shared" si="22"/>
        <v>1.1412182735246175</v>
      </c>
      <c r="X34" s="45"/>
      <c r="Y34" s="109"/>
      <c r="Z34" s="105"/>
    </row>
    <row r="35" spans="1:27" s="43" customFormat="1">
      <c r="A35">
        <v>9</v>
      </c>
      <c r="B35" s="55" t="s">
        <v>5</v>
      </c>
      <c r="C35" s="55" t="s">
        <v>506</v>
      </c>
      <c r="D35" s="55" t="s">
        <v>505</v>
      </c>
      <c r="E35" s="55">
        <v>17696</v>
      </c>
      <c r="F35" s="55">
        <f>40*D26*2</f>
        <v>8480</v>
      </c>
      <c r="G35" s="55">
        <f>4*D26*2</f>
        <v>848</v>
      </c>
      <c r="H35" s="55">
        <f>4*3*MIN(D26,52)*10/20</f>
        <v>312</v>
      </c>
      <c r="I35" s="55">
        <f t="shared" si="16"/>
        <v>480</v>
      </c>
      <c r="J35" s="106">
        <f>12*2*8*D26</f>
        <v>20352</v>
      </c>
      <c r="K35" s="106">
        <f>12*2*D26</f>
        <v>2544</v>
      </c>
      <c r="M35" s="106">
        <f>D26*(12*14*6+12*10*2+12*2*2)</f>
        <v>137376</v>
      </c>
      <c r="N35" s="57">
        <f>SUM(E35:J35)+K35*2</f>
        <v>53256</v>
      </c>
      <c r="O35" s="73">
        <f t="shared" si="13"/>
        <v>38.766596785464706</v>
      </c>
      <c r="P35" s="106">
        <f>D26*(12*14*6+12*10*2+12*1*2)</f>
        <v>134832</v>
      </c>
      <c r="Q35" s="57">
        <f t="shared" si="17"/>
        <v>50712</v>
      </c>
      <c r="R35" s="73">
        <f t="shared" si="14"/>
        <v>37.611249555001777</v>
      </c>
      <c r="S35" s="86">
        <f t="shared" si="18"/>
        <v>1.0188679245283019</v>
      </c>
      <c r="T35" s="45">
        <f t="shared" si="19"/>
        <v>274752</v>
      </c>
      <c r="U35" s="109">
        <f>SUM(E35:G35,K35)*$E$26/$D$26+H35+I35+12*CEILING($E$26*2*$D$25/$E$25,1)*8</f>
        <v>81779.773584905663</v>
      </c>
      <c r="V35" s="105">
        <f t="shared" si="21"/>
        <v>29.764942051342906</v>
      </c>
      <c r="W35" s="86">
        <f t="shared" si="22"/>
        <v>1.1470056253869134</v>
      </c>
      <c r="X35" s="45"/>
      <c r="Y35" s="109"/>
      <c r="Z35" s="105"/>
    </row>
    <row r="36" spans="1:27" s="43" customFormat="1">
      <c r="A36" s="43">
        <v>10</v>
      </c>
      <c r="B36" s="55" t="s">
        <v>33</v>
      </c>
      <c r="C36" s="55" t="s">
        <v>506</v>
      </c>
      <c r="D36" s="55" t="s">
        <v>500</v>
      </c>
      <c r="E36" s="55">
        <v>7632</v>
      </c>
      <c r="F36" s="55">
        <v>4240</v>
      </c>
      <c r="G36" s="55">
        <v>424</v>
      </c>
      <c r="H36" s="55">
        <v>159</v>
      </c>
      <c r="I36" s="55">
        <v>480</v>
      </c>
      <c r="J36" s="55">
        <v>15264</v>
      </c>
      <c r="K36" s="106">
        <f>12*2*D26</f>
        <v>2544</v>
      </c>
      <c r="M36" s="55">
        <v>86496</v>
      </c>
      <c r="N36" s="55">
        <f t="shared" ref="N36:N37" si="24">SUM(E36:J36)</f>
        <v>28199</v>
      </c>
      <c r="O36" s="105">
        <v>32.601507584165702</v>
      </c>
      <c r="P36" s="55">
        <f>D26*(12*14*4+12*6*2+12*1*2)</f>
        <v>89040</v>
      </c>
      <c r="Q36" s="55">
        <f t="shared" si="17"/>
        <v>30743</v>
      </c>
      <c r="R36" s="105">
        <f t="shared" ref="R36:R38" si="25">100*Q36/P36</f>
        <v>34.527178796046719</v>
      </c>
      <c r="S36" s="86">
        <f t="shared" si="18"/>
        <v>0.97142857142857086</v>
      </c>
      <c r="T36" s="45">
        <f t="shared" si="19"/>
        <v>181440</v>
      </c>
      <c r="U36" s="109">
        <f t="shared" si="20"/>
        <v>46431</v>
      </c>
      <c r="V36" s="105">
        <f t="shared" si="21"/>
        <v>25.590277777777779</v>
      </c>
      <c r="W36" s="86">
        <f t="shared" si="22"/>
        <v>1.1579412319673397</v>
      </c>
      <c r="X36" s="45"/>
      <c r="Y36" s="109"/>
      <c r="Z36" s="105"/>
    </row>
    <row r="37" spans="1:27" s="43" customFormat="1">
      <c r="A37" s="43">
        <v>11</v>
      </c>
      <c r="B37" s="55" t="s">
        <v>33</v>
      </c>
      <c r="C37" s="55" t="s">
        <v>506</v>
      </c>
      <c r="D37" s="55" t="s">
        <v>507</v>
      </c>
      <c r="E37" s="55">
        <v>10176</v>
      </c>
      <c r="F37" s="55">
        <v>3392</v>
      </c>
      <c r="G37" s="55">
        <v>424</v>
      </c>
      <c r="H37" s="55">
        <v>78</v>
      </c>
      <c r="I37" s="55">
        <v>480</v>
      </c>
      <c r="J37" s="55">
        <v>20352</v>
      </c>
      <c r="K37" s="106">
        <f>12*2*D26</f>
        <v>2544</v>
      </c>
      <c r="M37" s="106">
        <f>D26*(12*14*6+12*10*2)</f>
        <v>132288</v>
      </c>
      <c r="N37" s="55">
        <f t="shared" si="24"/>
        <v>34902</v>
      </c>
      <c r="O37" s="105">
        <v>26.383345428156701</v>
      </c>
      <c r="P37" s="55">
        <f>D26*(12*14*6+12*10*2+12*1*2)</f>
        <v>134832</v>
      </c>
      <c r="Q37" s="55">
        <f t="shared" si="17"/>
        <v>37446</v>
      </c>
      <c r="R37" s="105">
        <f t="shared" si="25"/>
        <v>27.772338910644358</v>
      </c>
      <c r="S37" s="86">
        <f t="shared" si="18"/>
        <v>0.98113207547169745</v>
      </c>
      <c r="T37" s="45">
        <f t="shared" si="19"/>
        <v>274752</v>
      </c>
      <c r="U37" s="109">
        <f>SUM(E37:G37,K37)*$E$26/$D$26+H37+I37+12*CEILING($E$26*2*$D$25/$E$25,1)*8</f>
        <v>54990</v>
      </c>
      <c r="V37" s="105">
        <f t="shared" si="21"/>
        <v>20.014412997903563</v>
      </c>
      <c r="W37" s="86">
        <f t="shared" si="22"/>
        <v>1.1283038629782516</v>
      </c>
      <c r="X37" s="45"/>
      <c r="Y37" s="109"/>
      <c r="Z37" s="105"/>
    </row>
    <row r="38" spans="1:27" s="43" customFormat="1">
      <c r="A38" s="43">
        <v>12</v>
      </c>
      <c r="B38" s="55" t="s">
        <v>508</v>
      </c>
      <c r="C38" s="55"/>
      <c r="D38" s="55" t="s">
        <v>101</v>
      </c>
      <c r="E38" s="55"/>
      <c r="F38" s="55"/>
      <c r="G38" s="55"/>
      <c r="H38" s="55"/>
      <c r="I38" s="55"/>
      <c r="J38" s="55"/>
      <c r="K38" s="55">
        <v>0</v>
      </c>
      <c r="M38" s="55">
        <f>1200*14*10</f>
        <v>168000</v>
      </c>
      <c r="N38" s="55">
        <f>1200*5*10</f>
        <v>60000</v>
      </c>
      <c r="O38" s="83">
        <f>100*N38/M38</f>
        <v>35.714285714285715</v>
      </c>
      <c r="P38" s="55">
        <f>1200*14*10</f>
        <v>168000</v>
      </c>
      <c r="Q38" s="55">
        <f>1200*5*10</f>
        <v>60000</v>
      </c>
      <c r="R38" s="105">
        <f t="shared" si="25"/>
        <v>35.714285714285715</v>
      </c>
      <c r="S38" s="86">
        <f t="shared" si="18"/>
        <v>1</v>
      </c>
      <c r="T38" s="45">
        <f>P38*$E$26/100</f>
        <v>362880</v>
      </c>
      <c r="U38" s="109">
        <f>(Q38-100*12*2*10)*E26/100+12*CEILING($E$26*2*$D$25/$E$25,1)*10</f>
        <v>103680</v>
      </c>
      <c r="V38" s="105">
        <f t="shared" si="21"/>
        <v>28.571428571428573</v>
      </c>
      <c r="W38" s="86">
        <f t="shared" si="22"/>
        <v>1.1320754716981134</v>
      </c>
      <c r="X38" s="45"/>
      <c r="Y38" s="109"/>
      <c r="Z38" s="105"/>
    </row>
    <row r="39" spans="1:27" ht="14.25">
      <c r="A39">
        <v>13</v>
      </c>
      <c r="B39" s="55" t="s">
        <v>40</v>
      </c>
      <c r="C39" s="55" t="s">
        <v>490</v>
      </c>
      <c r="D39" s="60" t="s">
        <v>500</v>
      </c>
      <c r="E39" s="55">
        <f>D26*(12*2*4+12*2)</f>
        <v>12720</v>
      </c>
      <c r="F39" s="55"/>
      <c r="G39" s="55"/>
      <c r="H39" s="55"/>
      <c r="I39" s="55"/>
      <c r="J39" s="55">
        <f>D26*(12*2*4+12*2)</f>
        <v>12720</v>
      </c>
      <c r="K39" s="106">
        <f>12*2*D26</f>
        <v>2544</v>
      </c>
      <c r="L39" s="43"/>
      <c r="M39" s="55">
        <f>D26*(12*14*4+12*6*2)</f>
        <v>86496</v>
      </c>
      <c r="N39" s="57">
        <f>SUM(E39:J39)</f>
        <v>25440</v>
      </c>
      <c r="O39" s="73">
        <f>100*N39/M39</f>
        <v>29.411764705882351</v>
      </c>
      <c r="P39" s="50">
        <f>D26*(12*14*4+12*6*2+12*1*2)</f>
        <v>89040</v>
      </c>
      <c r="Q39" s="50">
        <f>SUM(E39:K39)+J30-J39</f>
        <v>30528</v>
      </c>
      <c r="R39" s="104">
        <f t="shared" ref="R39" si="26">100*Q39/P39</f>
        <v>34.285714285714285</v>
      </c>
      <c r="S39" s="86">
        <f t="shared" si="18"/>
        <v>0.93095238095238109</v>
      </c>
      <c r="T39" s="45">
        <f t="shared" si="19"/>
        <v>181440</v>
      </c>
      <c r="U39" s="109">
        <f t="shared" si="20"/>
        <v>46656</v>
      </c>
      <c r="V39" s="105">
        <f t="shared" si="21"/>
        <v>25.714285714285715</v>
      </c>
      <c r="W39" s="86">
        <f t="shared" si="22"/>
        <v>1.1517637407711241</v>
      </c>
      <c r="X39" s="45"/>
      <c r="Y39" s="109"/>
      <c r="Z39" s="105"/>
    </row>
    <row r="40" spans="1:27">
      <c r="B40" s="55"/>
      <c r="C40" s="55"/>
      <c r="D40" s="60"/>
      <c r="E40" s="55"/>
      <c r="F40" s="55"/>
      <c r="G40" s="55"/>
      <c r="H40" s="55"/>
      <c r="I40" s="55"/>
      <c r="J40" s="55"/>
      <c r="K40" s="55"/>
      <c r="L40" s="43"/>
      <c r="M40" s="55"/>
      <c r="N40" s="57"/>
      <c r="O40" s="73"/>
      <c r="P40" s="55"/>
      <c r="Q40" s="55"/>
      <c r="R40" s="105"/>
      <c r="S40" s="110"/>
    </row>
    <row r="41" spans="1:27" s="43" customFormat="1">
      <c r="B41" s="55"/>
      <c r="C41" s="55"/>
      <c r="D41" s="55"/>
      <c r="E41" s="55"/>
      <c r="F41" s="55"/>
      <c r="G41" s="55"/>
      <c r="H41" s="55"/>
      <c r="I41" s="55"/>
      <c r="J41" s="55"/>
      <c r="K41" s="55"/>
      <c r="M41" s="55"/>
      <c r="N41" s="55"/>
      <c r="O41" s="105"/>
      <c r="P41" s="55"/>
      <c r="Q41" s="55"/>
      <c r="R41" s="105"/>
      <c r="S41" s="111"/>
      <c r="T41" s="55"/>
    </row>
    <row r="42" spans="1:27" s="43" customFormat="1">
      <c r="B42" s="55"/>
      <c r="C42" s="55"/>
      <c r="D42" s="55"/>
      <c r="E42" s="55"/>
      <c r="F42" s="55"/>
      <c r="G42" s="55"/>
      <c r="H42" s="55"/>
      <c r="I42" s="55"/>
      <c r="J42" s="55"/>
      <c r="K42" s="55"/>
      <c r="M42" s="55"/>
      <c r="N42" s="55"/>
      <c r="O42" s="105"/>
      <c r="P42" s="55"/>
      <c r="Q42" s="55"/>
      <c r="R42" s="105"/>
      <c r="S42" s="111"/>
      <c r="T42" s="55"/>
    </row>
    <row r="43" spans="1:27" ht="14.25">
      <c r="B43" s="66" t="s">
        <v>492</v>
      </c>
      <c r="C43" s="66"/>
      <c r="S43" s="110"/>
    </row>
    <row r="44" spans="1:27" ht="14.25">
      <c r="B44" s="66" t="s">
        <v>509</v>
      </c>
      <c r="C44" s="66"/>
      <c r="D44" s="45" t="s">
        <v>465</v>
      </c>
      <c r="E44" s="45" t="s">
        <v>466</v>
      </c>
      <c r="F44" s="45" t="s">
        <v>467</v>
      </c>
      <c r="S44" s="110"/>
    </row>
    <row r="45" spans="1:27" ht="14.25">
      <c r="B45" s="66" t="s">
        <v>510</v>
      </c>
      <c r="D45" s="45">
        <v>20</v>
      </c>
      <c r="E45" s="45">
        <v>40</v>
      </c>
      <c r="F45" s="45">
        <v>100</v>
      </c>
      <c r="S45" s="110"/>
    </row>
    <row r="46" spans="1:27" ht="14.25">
      <c r="B46" s="66" t="s">
        <v>494</v>
      </c>
      <c r="C46" s="66"/>
      <c r="D46" s="45">
        <v>51</v>
      </c>
      <c r="E46" s="45">
        <v>106</v>
      </c>
      <c r="F46" s="45">
        <v>273</v>
      </c>
      <c r="S46" s="110"/>
    </row>
    <row r="47" spans="1:27" ht="14.25">
      <c r="B47" s="66" t="s">
        <v>470</v>
      </c>
      <c r="D47" s="99">
        <v>8.2000000000000003E-2</v>
      </c>
      <c r="E47" s="99">
        <v>4.5999999999999999E-2</v>
      </c>
      <c r="F47" s="99">
        <v>1.72E-2</v>
      </c>
      <c r="S47" s="110"/>
    </row>
    <row r="48" spans="1:27" ht="68.25">
      <c r="B48" s="48"/>
      <c r="C48" s="48" t="s">
        <v>471</v>
      </c>
      <c r="D48" s="48" t="s">
        <v>495</v>
      </c>
      <c r="E48" s="48" t="s">
        <v>403</v>
      </c>
      <c r="F48" s="48" t="s">
        <v>472</v>
      </c>
      <c r="G48" s="48" t="s">
        <v>473</v>
      </c>
      <c r="H48" s="48" t="s">
        <v>408</v>
      </c>
      <c r="I48" s="48" t="s">
        <v>378</v>
      </c>
      <c r="J48" s="48" t="s">
        <v>375</v>
      </c>
      <c r="K48" s="48" t="s">
        <v>496</v>
      </c>
      <c r="L48" s="48"/>
      <c r="M48" s="67" t="s">
        <v>474</v>
      </c>
      <c r="N48" s="67" t="s">
        <v>475</v>
      </c>
      <c r="O48" s="67" t="s">
        <v>476</v>
      </c>
      <c r="P48" s="68" t="s">
        <v>477</v>
      </c>
      <c r="Q48" s="68" t="s">
        <v>478</v>
      </c>
      <c r="R48" s="84" t="s">
        <v>479</v>
      </c>
      <c r="S48" s="85" t="s">
        <v>480</v>
      </c>
      <c r="T48" s="68" t="s">
        <v>497</v>
      </c>
      <c r="U48" s="68" t="s">
        <v>498</v>
      </c>
      <c r="V48" s="84" t="s">
        <v>499</v>
      </c>
      <c r="W48" s="85" t="s">
        <v>484</v>
      </c>
      <c r="X48" s="68" t="s">
        <v>511</v>
      </c>
      <c r="Y48" s="68" t="s">
        <v>512</v>
      </c>
      <c r="Z48" s="84" t="s">
        <v>513</v>
      </c>
      <c r="AA48" s="85" t="s">
        <v>488</v>
      </c>
    </row>
    <row r="49" spans="1:27" ht="14.25">
      <c r="A49">
        <v>1</v>
      </c>
      <c r="B49" s="65" t="s">
        <v>33</v>
      </c>
      <c r="C49" s="55" t="s">
        <v>506</v>
      </c>
      <c r="D49" s="64" t="s">
        <v>500</v>
      </c>
      <c r="E49" s="65">
        <f>2*8*D46*6*2</f>
        <v>9792</v>
      </c>
      <c r="F49" s="63">
        <f>40*D46*2</f>
        <v>4080</v>
      </c>
      <c r="G49" s="63">
        <f>4*D46*2</f>
        <v>408</v>
      </c>
      <c r="H49" s="63">
        <f>3*4*D46*2*1/8</f>
        <v>153</v>
      </c>
      <c r="I49" s="63">
        <f>1*4*240/2</f>
        <v>480</v>
      </c>
      <c r="J49" s="63">
        <f>12*2*6*51*2</f>
        <v>14688</v>
      </c>
      <c r="K49" s="65">
        <f>12*2*D46*2</f>
        <v>2448</v>
      </c>
      <c r="L49" s="65"/>
      <c r="M49" s="63">
        <f>D46*2*(12*14*4+12*6*2)</f>
        <v>83232</v>
      </c>
      <c r="N49" s="63">
        <f>SUM(E49:J49)</f>
        <v>29601</v>
      </c>
      <c r="O49" s="107">
        <f>100*N49/M49</f>
        <v>35.564446366782008</v>
      </c>
      <c r="P49" s="55">
        <f>12*D46*14*4*2+12*D46*6*2*2+12*2*D46*2</f>
        <v>85680</v>
      </c>
      <c r="Q49" s="55">
        <f t="shared" ref="Q49:Q58" si="27">SUM(E49:K49)</f>
        <v>32049</v>
      </c>
      <c r="R49" s="86">
        <f t="shared" ref="R49:R58" si="28">100*Q49/P49</f>
        <v>37.405462184873947</v>
      </c>
      <c r="S49" s="86">
        <f>(1-R49/100)/(1-O49/100)</f>
        <v>0.97142857142857142</v>
      </c>
      <c r="T49" s="45">
        <f>P49*$E$46/$D$46</f>
        <v>178080</v>
      </c>
      <c r="U49" s="109">
        <f>SUM(E49:G49,K49)*$E$46/$D$46+H49+I49+12*CEILING($E$46*2*$D$45/$E$45,1)*6*2</f>
        <v>50665</v>
      </c>
      <c r="V49" s="105">
        <f>100*U49/T49</f>
        <v>28.450696316262356</v>
      </c>
      <c r="W49" s="86">
        <f>(1-V49/100)/(1-R49/100)*(1-$E$47)/(1-$D$47)</f>
        <v>1.1878857377263148</v>
      </c>
      <c r="X49" s="45">
        <f>P49*$F$46/$D$46</f>
        <v>458640</v>
      </c>
      <c r="Y49" s="109">
        <f>SUM(E49:G49,K49)*$F$46/$D$46+H49+I49+12*CEILING($F$46*2*$D$45/$F$45,1)*6*2</f>
        <v>106017</v>
      </c>
      <c r="Z49" s="105">
        <f>100*Y49/X49</f>
        <v>23.115515436944008</v>
      </c>
      <c r="AA49" s="86">
        <f>(1-Z49/100)/(1-R49/100)*(1-$F$47)/(1-$D$47)</f>
        <v>1.3149969234211558</v>
      </c>
    </row>
    <row r="50" spans="1:27">
      <c r="A50">
        <v>2</v>
      </c>
      <c r="B50" s="55" t="s">
        <v>501</v>
      </c>
      <c r="C50" s="55" t="s">
        <v>489</v>
      </c>
      <c r="D50" s="62" t="s">
        <v>502</v>
      </c>
      <c r="E50" s="55">
        <f>2*12*D46*6*2</f>
        <v>14688</v>
      </c>
      <c r="F50" s="55">
        <f>32*D46*2</f>
        <v>3264</v>
      </c>
      <c r="G50" s="55">
        <f>4*D46*2</f>
        <v>408</v>
      </c>
      <c r="H50" s="55">
        <f>4*3*D46*10/80</f>
        <v>76.5</v>
      </c>
      <c r="I50" s="55">
        <f>4*240*1/2</f>
        <v>480</v>
      </c>
      <c r="J50" s="55">
        <f>2*12*D46*6*2</f>
        <v>14688</v>
      </c>
      <c r="K50" s="55">
        <f>12*D46*2</f>
        <v>1224</v>
      </c>
      <c r="L50" s="55"/>
      <c r="M50" s="55">
        <f>12*D46*14*4*2+12*D46*11*2*2+12*D46*1*2</f>
        <v>96696</v>
      </c>
      <c r="N50" s="55">
        <f>SUM(E50:K50)</f>
        <v>34828.5</v>
      </c>
      <c r="O50" s="105">
        <f>100*N50/M50</f>
        <v>36.01855299081658</v>
      </c>
      <c r="P50" s="55">
        <f>12*D46*14*4*2+12*D46*11*2*2+12*D46*2</f>
        <v>96696</v>
      </c>
      <c r="Q50" s="55">
        <f t="shared" si="27"/>
        <v>34828.5</v>
      </c>
      <c r="R50" s="86">
        <f t="shared" si="28"/>
        <v>36.01855299081658</v>
      </c>
      <c r="S50" s="86">
        <f t="shared" ref="S50:S58" si="29">(1-R50/100)/(1-O50/100)</f>
        <v>1</v>
      </c>
      <c r="T50" s="45">
        <f t="shared" ref="T50:T58" si="30">P50*$E$46/$D$46</f>
        <v>200976</v>
      </c>
      <c r="U50" s="109">
        <f t="shared" ref="U50:U51" si="31">SUM(E50:G50,K50)*$E$46/$D$46+H50+I50+12*CEILING($E$46*2*$D$45/$E$45,1)*6*2</f>
        <v>56524.5</v>
      </c>
      <c r="V50" s="105">
        <f t="shared" ref="V50:V58" si="32">100*U50/T50</f>
        <v>28.125</v>
      </c>
      <c r="W50" s="86">
        <f t="shared" ref="W50:W58" si="33">(1-V50/100)/(1-R50/100)*(1-$E$47)/(1-$D$47)</f>
        <v>1.1674263547096617</v>
      </c>
      <c r="X50" s="45">
        <f t="shared" ref="X50:X58" si="34">P50*$F$46/$D$46</f>
        <v>517608</v>
      </c>
      <c r="Y50" s="109">
        <f t="shared" ref="Y50:Y51" si="35">SUM(E50:G50,K50)*$F$46/$D$46+H50+I50+12*CEILING($F$46*2*$D$45/$F$45,1)*6*2</f>
        <v>121228.5</v>
      </c>
      <c r="Z50" s="105">
        <f t="shared" ref="Z50:Z58" si="36">100*Y50/X50</f>
        <v>23.420909259516854</v>
      </c>
      <c r="AA50" s="86">
        <f t="shared" ref="AA50:AA58" si="37">(1-Z50/100)/(1-R50/100)*(1-$F$47)/(1-$D$47)</f>
        <v>1.2813819856952358</v>
      </c>
    </row>
    <row r="51" spans="1:27">
      <c r="A51">
        <v>3</v>
      </c>
      <c r="B51" s="55" t="s">
        <v>503</v>
      </c>
      <c r="C51" s="55" t="s">
        <v>504</v>
      </c>
      <c r="D51" s="62" t="s">
        <v>502</v>
      </c>
      <c r="E51" s="55">
        <f>2*12*D46*6*2</f>
        <v>14688</v>
      </c>
      <c r="F51" s="55">
        <f>40*D46*2</f>
        <v>4080</v>
      </c>
      <c r="G51" s="55">
        <f>4*D46*2</f>
        <v>408</v>
      </c>
      <c r="H51" s="55">
        <f>4*3*D46*10/80</f>
        <v>76.5</v>
      </c>
      <c r="I51" s="55">
        <f>4*240*1/2</f>
        <v>480</v>
      </c>
      <c r="J51" s="55">
        <f>2*12*D46*6*2</f>
        <v>14688</v>
      </c>
      <c r="K51" s="55">
        <f>12*D46*2</f>
        <v>1224</v>
      </c>
      <c r="L51" s="55"/>
      <c r="M51" s="55">
        <f>12*D46*14*4*2+12*D46*11*2*2+12*D46*1*2</f>
        <v>96696</v>
      </c>
      <c r="N51" s="55">
        <f>SUM(E51:K51)</f>
        <v>35644.5</v>
      </c>
      <c r="O51" s="105">
        <f>100*N51/M51</f>
        <v>36.862434847356667</v>
      </c>
      <c r="P51" s="55">
        <f>12*D46*14*4*2+12*D46*11*2*2+12*D46*2</f>
        <v>96696</v>
      </c>
      <c r="Q51" s="55">
        <f t="shared" si="27"/>
        <v>35644.5</v>
      </c>
      <c r="R51" s="86">
        <f t="shared" si="28"/>
        <v>36.862434847356667</v>
      </c>
      <c r="S51" s="86">
        <f t="shared" si="29"/>
        <v>1</v>
      </c>
      <c r="T51" s="45">
        <f t="shared" si="30"/>
        <v>200976</v>
      </c>
      <c r="U51" s="109">
        <f t="shared" si="31"/>
        <v>58220.5</v>
      </c>
      <c r="V51" s="105">
        <f t="shared" si="32"/>
        <v>28.968881856540083</v>
      </c>
      <c r="W51" s="86">
        <f t="shared" si="33"/>
        <v>1.1691399883704741</v>
      </c>
      <c r="X51" s="45">
        <f t="shared" si="34"/>
        <v>517608</v>
      </c>
      <c r="Y51" s="109">
        <f t="shared" si="35"/>
        <v>125596.5</v>
      </c>
      <c r="Z51" s="105">
        <f t="shared" si="36"/>
        <v>24.264791116056937</v>
      </c>
      <c r="AA51" s="86">
        <f t="shared" si="37"/>
        <v>1.2841994054200143</v>
      </c>
    </row>
    <row r="52" spans="1:27">
      <c r="A52" s="43">
        <v>4</v>
      </c>
      <c r="B52" s="55" t="s">
        <v>5</v>
      </c>
      <c r="C52" s="55" t="s">
        <v>489</v>
      </c>
      <c r="D52" s="55" t="s">
        <v>505</v>
      </c>
      <c r="E52" s="55">
        <v>14922</v>
      </c>
      <c r="F52" s="55">
        <f>32*D46*4</f>
        <v>6528</v>
      </c>
      <c r="G52" s="55">
        <f>4*D46*4</f>
        <v>816</v>
      </c>
      <c r="H52" s="55">
        <f>4*3*MIN(D46,52)*10/20</f>
        <v>306</v>
      </c>
      <c r="I52" s="55">
        <f>1*4*240*1/2</f>
        <v>480</v>
      </c>
      <c r="J52" s="55">
        <f>2*12*D46*8*2</f>
        <v>19584</v>
      </c>
      <c r="K52" s="55">
        <f>2*12*D46*2</f>
        <v>2448</v>
      </c>
      <c r="L52" s="43"/>
      <c r="M52" s="55">
        <f>D46*12*(14*6+10*2+2*2)*2</f>
        <v>132192</v>
      </c>
      <c r="N52" s="55">
        <f>SUM(E52:J52)+K52*2</f>
        <v>47532</v>
      </c>
      <c r="O52" s="105">
        <f t="shared" ref="O52:O54" si="38">100*N52/M52</f>
        <v>35.956790123456791</v>
      </c>
      <c r="P52" s="55">
        <f>D46*12*(14*6+10*2+1*2)*2</f>
        <v>129744</v>
      </c>
      <c r="Q52" s="55">
        <f t="shared" si="27"/>
        <v>45084</v>
      </c>
      <c r="R52" s="105">
        <f t="shared" si="28"/>
        <v>34.748427672955977</v>
      </c>
      <c r="S52" s="86">
        <f t="shared" si="29"/>
        <v>1.0188679245283017</v>
      </c>
      <c r="T52" s="45">
        <f t="shared" si="30"/>
        <v>269664</v>
      </c>
      <c r="U52" s="109">
        <f>SUM(E52:G52,K52)*$E$46/$D$46+H52+I52+12*CEILING($E$46*2*$D$45/$E$45,1)*8*2</f>
        <v>72504.352941176476</v>
      </c>
      <c r="V52" s="105">
        <f t="shared" si="32"/>
        <v>26.886923334659603</v>
      </c>
      <c r="W52" s="86">
        <f t="shared" si="33"/>
        <v>1.1644203110017926</v>
      </c>
      <c r="X52" s="45">
        <f t="shared" si="34"/>
        <v>694512</v>
      </c>
      <c r="Y52" s="109">
        <f>SUM(E52:G52,K52)*$F$46/$D$46+H52+I52+12*CEILING($F$46*2*$D$45/$F$45,1)*8*2</f>
        <v>154198.58823529413</v>
      </c>
      <c r="Z52" s="105">
        <f t="shared" si="36"/>
        <v>22.202436852825311</v>
      </c>
      <c r="AA52" s="86">
        <f t="shared" si="37"/>
        <v>1.276431400341852</v>
      </c>
    </row>
    <row r="53" spans="1:27" ht="14.25">
      <c r="A53" s="43"/>
      <c r="B53" s="100" t="s">
        <v>33</v>
      </c>
      <c r="C53" s="55" t="s">
        <v>514</v>
      </c>
      <c r="D53" s="101" t="s">
        <v>507</v>
      </c>
      <c r="E53" s="101">
        <f>2*12*D46*8*2</f>
        <v>19584</v>
      </c>
      <c r="F53" s="102">
        <f>32*D46*2</f>
        <v>3264</v>
      </c>
      <c r="G53" s="102">
        <f>4*D46*2</f>
        <v>408</v>
      </c>
      <c r="H53" s="102">
        <f>3*4*D46*1/8</f>
        <v>76.5</v>
      </c>
      <c r="I53" s="102">
        <f>1*4*240/2</f>
        <v>480</v>
      </c>
      <c r="J53" s="102">
        <f>12*2*8*D46*2</f>
        <v>19584</v>
      </c>
      <c r="K53" s="65">
        <f>12*2*D46*2</f>
        <v>2448</v>
      </c>
      <c r="L53" s="101"/>
      <c r="M53" s="102">
        <f>12*D46*14*6*2+12*D46*10*2*2</f>
        <v>127296</v>
      </c>
      <c r="N53" s="102">
        <f t="shared" ref="N53:N54" si="39">SUM(E53:J53)</f>
        <v>43396.5</v>
      </c>
      <c r="O53" s="108">
        <f t="shared" si="38"/>
        <v>34.091016214177976</v>
      </c>
      <c r="P53" s="55">
        <f>D46*12*(14*6+10*2+1*2)*2</f>
        <v>129744</v>
      </c>
      <c r="Q53" s="55">
        <f t="shared" si="27"/>
        <v>45844.5</v>
      </c>
      <c r="R53" s="105">
        <f t="shared" si="28"/>
        <v>35.334581945985938</v>
      </c>
      <c r="S53" s="86">
        <f t="shared" si="29"/>
        <v>0.98113207547169834</v>
      </c>
      <c r="T53" s="45">
        <f t="shared" si="30"/>
        <v>269664</v>
      </c>
      <c r="U53" s="109">
        <f>SUM(E53:G53,K53)*$E$46/$D$46+H53+I53+12*CEILING($E$46*2*$D$45/$E$45,1)*8*2</f>
        <v>74332.5</v>
      </c>
      <c r="V53" s="105">
        <f t="shared" si="32"/>
        <v>27.564858490566039</v>
      </c>
      <c r="W53" s="86">
        <f t="shared" si="33"/>
        <v>1.1640802388572038</v>
      </c>
      <c r="X53" s="45">
        <f t="shared" si="34"/>
        <v>694512</v>
      </c>
      <c r="Y53" s="109">
        <f t="shared" ref="Y53:Y57" si="40">SUM(E53:G53,K53)*$F$46/$D$46+H53+I53+12*CEILING($F$46*2*$D$45/$F$45,1)*8*2</f>
        <v>159268.5</v>
      </c>
      <c r="Z53" s="105">
        <f t="shared" si="36"/>
        <v>22.93243313290483</v>
      </c>
      <c r="AA53" s="86">
        <f t="shared" si="37"/>
        <v>1.2759158278654819</v>
      </c>
    </row>
    <row r="54" spans="1:27" ht="14.25">
      <c r="A54" s="43">
        <v>6</v>
      </c>
      <c r="B54" s="55" t="s">
        <v>36</v>
      </c>
      <c r="C54" s="55" t="s">
        <v>515</v>
      </c>
      <c r="D54" s="55" t="s">
        <v>505</v>
      </c>
      <c r="E54" s="55">
        <v>15602</v>
      </c>
      <c r="F54" s="55">
        <v>8160</v>
      </c>
      <c r="G54" s="55">
        <v>816</v>
      </c>
      <c r="H54" s="55">
        <v>306</v>
      </c>
      <c r="I54" s="55">
        <v>480</v>
      </c>
      <c r="J54" s="55">
        <v>19584</v>
      </c>
      <c r="K54" s="65">
        <f>12*2*D46*2</f>
        <v>2448</v>
      </c>
      <c r="L54" s="43"/>
      <c r="M54" s="102">
        <f>12*D46*14*6*2+12*D46*10*2*2</f>
        <v>127296</v>
      </c>
      <c r="N54" s="55">
        <f t="shared" si="39"/>
        <v>44948</v>
      </c>
      <c r="O54" s="105">
        <f t="shared" si="38"/>
        <v>35.309829059829063</v>
      </c>
      <c r="P54" s="55">
        <f>D46*12*(14*6+10*2+1*2)*2</f>
        <v>129744</v>
      </c>
      <c r="Q54" s="55">
        <f t="shared" si="27"/>
        <v>47396</v>
      </c>
      <c r="R54" s="105">
        <f t="shared" si="28"/>
        <v>36.530398322851156</v>
      </c>
      <c r="S54" s="86">
        <f t="shared" si="29"/>
        <v>0.98113207547169823</v>
      </c>
      <c r="T54" s="45">
        <f t="shared" si="30"/>
        <v>269664</v>
      </c>
      <c r="U54" s="109">
        <f>SUM(E54:G54,K54)*$E$46/$D$46+H54+I54+12*CEILING($E$46*2*$D$45/$E$45,1)*8*2</f>
        <v>77309.686274509804</v>
      </c>
      <c r="V54" s="105">
        <f t="shared" si="32"/>
        <v>28.668893984554781</v>
      </c>
      <c r="W54" s="86">
        <f t="shared" si="33"/>
        <v>1.1679355523236155</v>
      </c>
      <c r="X54" s="45">
        <f t="shared" si="34"/>
        <v>694512</v>
      </c>
      <c r="Y54" s="109">
        <f t="shared" si="40"/>
        <v>166574.58823529413</v>
      </c>
      <c r="Z54" s="105">
        <f t="shared" si="36"/>
        <v>23.98440750272049</v>
      </c>
      <c r="AA54" s="86">
        <f t="shared" si="37"/>
        <v>1.28221064692453</v>
      </c>
    </row>
    <row r="55" spans="1:27">
      <c r="A55" s="43">
        <v>7</v>
      </c>
      <c r="B55" s="55" t="s">
        <v>5</v>
      </c>
      <c r="C55" s="55" t="s">
        <v>506</v>
      </c>
      <c r="D55" s="55" t="s">
        <v>505</v>
      </c>
      <c r="E55" s="55">
        <v>17039</v>
      </c>
      <c r="F55" s="55">
        <f>40*D46*4</f>
        <v>8160</v>
      </c>
      <c r="G55" s="55">
        <f>4*D46*4</f>
        <v>816</v>
      </c>
      <c r="H55" s="55">
        <f>4*3*MIN(D46,52)*10/20</f>
        <v>306</v>
      </c>
      <c r="I55" s="55">
        <f>1*4*240*1/2</f>
        <v>480</v>
      </c>
      <c r="J55" s="55">
        <f>2*12*D46*8*2</f>
        <v>19584</v>
      </c>
      <c r="K55" s="55">
        <f>1*12*D46*2*2</f>
        <v>2448</v>
      </c>
      <c r="L55" s="43"/>
      <c r="M55" s="55">
        <f>D46*12*(14*6+10*2+2*2)*2</f>
        <v>132192</v>
      </c>
      <c r="N55" s="55">
        <f>SUM(E55:J55)+K55*2</f>
        <v>51281</v>
      </c>
      <c r="O55" s="105">
        <f t="shared" ref="O55:O57" si="41">100*N55/M55</f>
        <v>38.792816509319778</v>
      </c>
      <c r="P55" s="55">
        <f>D46*12*(14*6+10*2+1*2)*2</f>
        <v>129744</v>
      </c>
      <c r="Q55" s="55">
        <f t="shared" si="27"/>
        <v>48833</v>
      </c>
      <c r="R55" s="105">
        <f t="shared" si="28"/>
        <v>37.637963990627696</v>
      </c>
      <c r="S55" s="86">
        <f t="shared" si="29"/>
        <v>1.0188679245283019</v>
      </c>
      <c r="T55" s="45">
        <f t="shared" si="30"/>
        <v>269664</v>
      </c>
      <c r="U55" s="109">
        <f t="shared" ref="U55:U57" si="42">SUM(E55:G55,K55)*$E$46/$D$46+H55+I55+12*CEILING($E$46*2*$D$45/$E$45,1)*8*2</f>
        <v>80296.392156862741</v>
      </c>
      <c r="V55" s="105">
        <f t="shared" si="32"/>
        <v>29.776459652331322</v>
      </c>
      <c r="W55" s="86">
        <f t="shared" si="33"/>
        <v>1.1702216499804554</v>
      </c>
      <c r="X55" s="45">
        <f t="shared" si="34"/>
        <v>694512</v>
      </c>
      <c r="Y55" s="109">
        <f t="shared" si="40"/>
        <v>174266.76470588235</v>
      </c>
      <c r="Z55" s="105">
        <f t="shared" si="36"/>
        <v>25.091973170497031</v>
      </c>
      <c r="AA55" s="86">
        <f t="shared" si="37"/>
        <v>1.2859691149389272</v>
      </c>
    </row>
    <row r="56" spans="1:27">
      <c r="A56" s="43">
        <v>9</v>
      </c>
      <c r="B56" s="55" t="s">
        <v>28</v>
      </c>
      <c r="C56" s="55" t="s">
        <v>489</v>
      </c>
      <c r="D56" s="55" t="s">
        <v>516</v>
      </c>
      <c r="E56" s="55">
        <f>12*D46*8*2</f>
        <v>9792</v>
      </c>
      <c r="F56" s="55">
        <f>40*D46*4</f>
        <v>8160</v>
      </c>
      <c r="G56" s="55">
        <f>4*D46*4</f>
        <v>816</v>
      </c>
      <c r="H56" s="55">
        <f>3*4*D46*10/20</f>
        <v>306</v>
      </c>
      <c r="I56" s="55">
        <f>1*4*240*1/2</f>
        <v>480</v>
      </c>
      <c r="J56" s="55">
        <f>2*12*D46*8*2</f>
        <v>19584</v>
      </c>
      <c r="K56" s="55">
        <f>12*D46*1*2</f>
        <v>1224</v>
      </c>
      <c r="L56" s="43"/>
      <c r="M56" s="55">
        <f>D46*12*(14*6+10*2+2*2)*2</f>
        <v>132192</v>
      </c>
      <c r="N56" s="55">
        <f>SUM(E56:J56)+K56*2</f>
        <v>41586</v>
      </c>
      <c r="O56" s="105">
        <f t="shared" si="41"/>
        <v>31.458787218591141</v>
      </c>
      <c r="P56" s="55">
        <f>D46*12*(14*6+10*2+0.5*2)*2</f>
        <v>128520</v>
      </c>
      <c r="Q56" s="55">
        <f t="shared" si="27"/>
        <v>40362</v>
      </c>
      <c r="R56" s="105">
        <f t="shared" si="28"/>
        <v>31.405228758169933</v>
      </c>
      <c r="S56" s="86">
        <f t="shared" si="29"/>
        <v>1.0007814052049533</v>
      </c>
      <c r="T56" s="45">
        <f t="shared" si="30"/>
        <v>267120</v>
      </c>
      <c r="U56" s="109">
        <f t="shared" si="42"/>
        <v>62690</v>
      </c>
      <c r="V56" s="105">
        <f t="shared" si="32"/>
        <v>23.468852949985024</v>
      </c>
      <c r="W56" s="86">
        <f t="shared" si="33"/>
        <v>1.1594523469225706</v>
      </c>
      <c r="X56" s="45">
        <f t="shared" si="34"/>
        <v>687960</v>
      </c>
      <c r="Y56" s="109">
        <f t="shared" si="40"/>
        <v>128922</v>
      </c>
      <c r="Z56" s="105">
        <f t="shared" si="36"/>
        <v>18.739752311180883</v>
      </c>
      <c r="AA56" s="86">
        <f t="shared" si="37"/>
        <v>1.2682637990880012</v>
      </c>
    </row>
    <row r="57" spans="1:27" ht="25.5">
      <c r="A57" s="43">
        <v>10</v>
      </c>
      <c r="B57" s="55" t="s">
        <v>31</v>
      </c>
      <c r="C57" s="55" t="s">
        <v>506</v>
      </c>
      <c r="D57" s="103" t="s">
        <v>517</v>
      </c>
      <c r="E57" s="55">
        <f>24*D46*8*2</f>
        <v>19584</v>
      </c>
      <c r="F57" s="55">
        <f>40*D46*10/5</f>
        <v>4080</v>
      </c>
      <c r="G57" s="55">
        <f>4*D46*10/5</f>
        <v>408</v>
      </c>
      <c r="H57" s="55">
        <f>3*4*D46*10/20</f>
        <v>306</v>
      </c>
      <c r="I57" s="55">
        <f>4*4*240*1/2</f>
        <v>1920</v>
      </c>
      <c r="J57" s="55">
        <f>2*12*D46*8*2</f>
        <v>19584</v>
      </c>
      <c r="K57" s="55">
        <f>2*12*D46*2</f>
        <v>2448</v>
      </c>
      <c r="L57" s="43"/>
      <c r="M57" s="102">
        <f>12*D46*14*7*2+12*D46*6*1*2</f>
        <v>127296</v>
      </c>
      <c r="N57" s="55">
        <f t="shared" ref="N57:N58" si="43">SUM(E57:J57)</f>
        <v>45882</v>
      </c>
      <c r="O57" s="105">
        <f t="shared" si="41"/>
        <v>36.043552036199095</v>
      </c>
      <c r="P57" s="55">
        <f>D46*12*(14*7+6*1+2)*2</f>
        <v>129744</v>
      </c>
      <c r="Q57" s="55">
        <f t="shared" si="27"/>
        <v>48330</v>
      </c>
      <c r="R57" s="105">
        <f t="shared" si="28"/>
        <v>37.250277469478355</v>
      </c>
      <c r="S57" s="86">
        <f t="shared" si="29"/>
        <v>0.98113207547169812</v>
      </c>
      <c r="T57" s="45">
        <f t="shared" si="30"/>
        <v>269664</v>
      </c>
      <c r="U57" s="109">
        <f t="shared" si="42"/>
        <v>77698</v>
      </c>
      <c r="V57" s="105">
        <f t="shared" si="32"/>
        <v>28.812893081761008</v>
      </c>
      <c r="W57" s="86">
        <f t="shared" si="33"/>
        <v>1.1789495664136389</v>
      </c>
      <c r="X57" s="45">
        <f t="shared" si="34"/>
        <v>694512</v>
      </c>
      <c r="Y57" s="109">
        <f t="shared" si="40"/>
        <v>165306</v>
      </c>
      <c r="Z57" s="105">
        <f t="shared" si="36"/>
        <v>23.801748565899508</v>
      </c>
      <c r="AA57" s="86">
        <f t="shared" si="37"/>
        <v>1.3000368486992411</v>
      </c>
    </row>
    <row r="58" spans="1:27">
      <c r="A58" s="43">
        <v>11</v>
      </c>
      <c r="B58" s="55" t="s">
        <v>44</v>
      </c>
      <c r="C58" s="55" t="s">
        <v>518</v>
      </c>
      <c r="D58" s="55" t="s">
        <v>519</v>
      </c>
      <c r="E58" s="55">
        <v>9180</v>
      </c>
      <c r="F58" s="55">
        <v>4590</v>
      </c>
      <c r="G58" s="55">
        <v>4590</v>
      </c>
      <c r="H58" s="55">
        <v>306</v>
      </c>
      <c r="I58" s="55">
        <v>480</v>
      </c>
      <c r="J58" s="55">
        <v>18360</v>
      </c>
      <c r="K58" s="55">
        <f>12*D46*1*5</f>
        <v>3060</v>
      </c>
      <c r="L58" s="43"/>
      <c r="M58" s="55">
        <f>D46*12*(14*2+10*1)*5</f>
        <v>116280</v>
      </c>
      <c r="N58" s="55">
        <f t="shared" si="43"/>
        <v>37506</v>
      </c>
      <c r="O58" s="105">
        <v>32.254899999999999</v>
      </c>
      <c r="P58" s="55">
        <f>D46*12*(14*2+10*1+1)*5</f>
        <v>119340</v>
      </c>
      <c r="Q58" s="55">
        <f t="shared" si="27"/>
        <v>40566</v>
      </c>
      <c r="R58" s="105">
        <f t="shared" si="28"/>
        <v>33.991955756661639</v>
      </c>
      <c r="S58" s="86">
        <f t="shared" si="29"/>
        <v>0.97435894615755758</v>
      </c>
      <c r="T58" s="45">
        <f t="shared" si="30"/>
        <v>248040</v>
      </c>
      <c r="U58" s="109">
        <f>SUM(E58:G58,K58)*$E$46/$D$46+H58+I58+12*CEILING($E$46*2*$D$45/$E$45,1)*3*5</f>
        <v>64386</v>
      </c>
      <c r="V58" s="105">
        <f t="shared" si="32"/>
        <v>25.957910014513789</v>
      </c>
      <c r="W58" s="86">
        <f t="shared" si="33"/>
        <v>1.1657018813314037</v>
      </c>
      <c r="X58" s="45">
        <f t="shared" si="34"/>
        <v>638820</v>
      </c>
      <c r="Y58" s="109">
        <f>SUM(E58:G58,K58)*$F$46/$D$46+H58+I58+12*CEILING($F$46*2*$D$45/$F$45,1)*3*5</f>
        <v>135246</v>
      </c>
      <c r="Z58" s="105">
        <f t="shared" si="36"/>
        <v>21.17122194045271</v>
      </c>
      <c r="AA58" s="86">
        <f t="shared" si="37"/>
        <v>1.2785284484728465</v>
      </c>
    </row>
    <row r="60" spans="1:27">
      <c r="D60" s="46"/>
      <c r="E60"/>
      <c r="F60"/>
      <c r="G60"/>
      <c r="H60"/>
      <c r="I60"/>
      <c r="J60"/>
      <c r="K60"/>
      <c r="N60"/>
      <c r="O60"/>
    </row>
    <row r="61" spans="1:27">
      <c r="D61" s="46"/>
      <c r="E61"/>
      <c r="F61"/>
      <c r="G61"/>
      <c r="H61"/>
      <c r="I61"/>
      <c r="J61"/>
      <c r="K61"/>
      <c r="N61"/>
      <c r="O61"/>
    </row>
    <row r="62" spans="1:27">
      <c r="D62" s="46"/>
      <c r="E62"/>
      <c r="F62"/>
      <c r="G62"/>
      <c r="H62"/>
      <c r="I62"/>
      <c r="J62"/>
      <c r="K62"/>
      <c r="N62"/>
      <c r="O62"/>
    </row>
    <row r="63" spans="1:27">
      <c r="D63" s="46"/>
      <c r="E63"/>
      <c r="F63"/>
      <c r="G63"/>
      <c r="H63"/>
      <c r="I63"/>
      <c r="J63"/>
      <c r="K63"/>
      <c r="N63"/>
      <c r="O63"/>
    </row>
    <row r="64" spans="1:27">
      <c r="D64" s="46"/>
      <c r="E64"/>
      <c r="F64"/>
      <c r="G64"/>
      <c r="H64"/>
      <c r="I64"/>
      <c r="J64"/>
      <c r="K64"/>
      <c r="N64"/>
      <c r="O64"/>
    </row>
    <row r="65" spans="1:25" ht="14.25">
      <c r="B65" s="66" t="s">
        <v>520</v>
      </c>
      <c r="C65" s="66"/>
      <c r="D65" s="46"/>
      <c r="E65"/>
      <c r="F65"/>
      <c r="G65"/>
      <c r="H65"/>
      <c r="I65"/>
      <c r="J65"/>
      <c r="K65"/>
      <c r="N65"/>
      <c r="O65"/>
    </row>
    <row r="66" spans="1:25" ht="14.25">
      <c r="B66" s="66" t="s">
        <v>521</v>
      </c>
      <c r="C66" s="66"/>
      <c r="D66" s="45" t="s">
        <v>465</v>
      </c>
      <c r="E66" s="45" t="s">
        <v>466</v>
      </c>
      <c r="G66"/>
      <c r="H66"/>
      <c r="I66"/>
      <c r="J66"/>
      <c r="K66"/>
      <c r="N66"/>
      <c r="O66"/>
    </row>
    <row r="67" spans="1:25" ht="14.25">
      <c r="B67" s="66" t="s">
        <v>510</v>
      </c>
      <c r="D67" s="45">
        <v>100</v>
      </c>
      <c r="E67" s="45">
        <v>200</v>
      </c>
      <c r="F67"/>
      <c r="G67"/>
      <c r="H67"/>
      <c r="I67"/>
      <c r="J67"/>
      <c r="K67"/>
      <c r="N67"/>
      <c r="O67"/>
    </row>
    <row r="68" spans="1:25" ht="14.25">
      <c r="B68" s="66" t="s">
        <v>469</v>
      </c>
      <c r="C68" s="66"/>
      <c r="D68" s="45">
        <v>132</v>
      </c>
      <c r="E68" s="45">
        <v>264</v>
      </c>
      <c r="F68"/>
      <c r="G68"/>
      <c r="H68"/>
      <c r="I68"/>
      <c r="J68"/>
      <c r="K68"/>
      <c r="N68"/>
      <c r="O68"/>
    </row>
    <row r="69" spans="1:25" ht="14.25">
      <c r="B69" s="66" t="s">
        <v>470</v>
      </c>
      <c r="D69" s="99">
        <v>4.9599999999999998E-2</v>
      </c>
      <c r="E69" s="99">
        <v>4.9599999999999998E-2</v>
      </c>
      <c r="F69"/>
      <c r="G69"/>
      <c r="H69"/>
      <c r="I69"/>
      <c r="J69"/>
      <c r="K69"/>
      <c r="N69"/>
      <c r="O69"/>
    </row>
    <row r="70" spans="1:25" ht="51.75" customHeight="1">
      <c r="B70" s="48"/>
      <c r="C70" s="48" t="s">
        <v>522</v>
      </c>
      <c r="D70" s="49" t="s">
        <v>495</v>
      </c>
      <c r="E70" s="48" t="s">
        <v>403</v>
      </c>
      <c r="F70" s="48" t="s">
        <v>472</v>
      </c>
      <c r="G70" s="48" t="s">
        <v>473</v>
      </c>
      <c r="H70" s="48" t="s">
        <v>408</v>
      </c>
      <c r="I70" s="48" t="s">
        <v>378</v>
      </c>
      <c r="J70" s="48" t="s">
        <v>375</v>
      </c>
      <c r="K70" s="48" t="s">
        <v>434</v>
      </c>
      <c r="L70" s="48" t="s">
        <v>523</v>
      </c>
      <c r="M70" s="48" t="s">
        <v>524</v>
      </c>
      <c r="N70" s="48"/>
      <c r="O70" s="67" t="s">
        <v>474</v>
      </c>
      <c r="P70" s="67" t="s">
        <v>475</v>
      </c>
      <c r="Q70" s="67" t="s">
        <v>476</v>
      </c>
      <c r="R70" s="127" t="s">
        <v>477</v>
      </c>
      <c r="S70" s="68" t="s">
        <v>478</v>
      </c>
      <c r="T70" s="84" t="s">
        <v>479</v>
      </c>
      <c r="U70" s="85" t="s">
        <v>480</v>
      </c>
      <c r="V70" s="68" t="s">
        <v>497</v>
      </c>
      <c r="W70" s="68" t="s">
        <v>498</v>
      </c>
      <c r="X70" s="84" t="s">
        <v>499</v>
      </c>
      <c r="Y70" s="85" t="s">
        <v>484</v>
      </c>
    </row>
    <row r="71" spans="1:25">
      <c r="A71">
        <v>1</v>
      </c>
      <c r="B71" s="45" t="s">
        <v>503</v>
      </c>
      <c r="C71" s="45" t="s">
        <v>525</v>
      </c>
      <c r="D71" s="46" t="s">
        <v>502</v>
      </c>
      <c r="E71" s="45">
        <f>12*D68*6*4</f>
        <v>38016</v>
      </c>
      <c r="F71" s="45">
        <f>40*D68*4</f>
        <v>21120</v>
      </c>
      <c r="G71" s="45">
        <f>4*D68*4</f>
        <v>2112</v>
      </c>
      <c r="H71" s="45">
        <f>4*3*D68</f>
        <v>1584</v>
      </c>
      <c r="I71" s="45">
        <f>4*240*8/2</f>
        <v>3840</v>
      </c>
      <c r="J71" s="45">
        <f>2*12*D68*6*4</f>
        <v>76032</v>
      </c>
      <c r="K71" s="45">
        <f>INT(D68/4)*INT((14-2-1)/4)*4*4+INT(D68/4)*INT((11-2-1)/4)*2*4</f>
        <v>1584</v>
      </c>
      <c r="L71" s="45">
        <v>0</v>
      </c>
      <c r="M71" s="45">
        <f>12*D68*4</f>
        <v>6336</v>
      </c>
      <c r="O71" s="45">
        <f>12*D68*14*4*4+12*D68*11*2*4+12*D68*1*4</f>
        <v>500544</v>
      </c>
      <c r="P71" s="45">
        <f>SUM(E71:M71)</f>
        <v>150624</v>
      </c>
      <c r="Q71" s="97">
        <f>100*P71/O71</f>
        <v>30.092059838895281</v>
      </c>
      <c r="R71" s="128">
        <f>12*D68*14*4*4+12*D68*11*2*4+12*D68*4</f>
        <v>500544</v>
      </c>
      <c r="S71" s="45">
        <f>SUM(E71:M71)</f>
        <v>150624</v>
      </c>
      <c r="T71" s="97">
        <f>100*S71/R71</f>
        <v>30.092059838895281</v>
      </c>
      <c r="U71" s="86">
        <f>(1-T71/100)/(1-Q71/100)</f>
        <v>1</v>
      </c>
      <c r="V71" s="45">
        <f>R71*$E$68/$D$68</f>
        <v>1001088</v>
      </c>
      <c r="W71" s="109">
        <f>SUM(E71:G71,K71,M71)*$E$68/$D$68+H71+I71+12*CEILING($E$68*2*$D$67/$E$67,1)*6*4</f>
        <v>219792</v>
      </c>
      <c r="X71" s="105">
        <f t="shared" ref="X71" si="44">100*W71/V71</f>
        <v>21.955312619869581</v>
      </c>
      <c r="Y71" s="86">
        <f>(1-X71/100)/(1-T71/100)*(1-$E$69)/(1-$D$69)</f>
        <v>1.11639231824417</v>
      </c>
    </row>
    <row r="72" spans="1:25" s="43" customFormat="1">
      <c r="A72" s="43">
        <v>3</v>
      </c>
      <c r="B72" s="55" t="s">
        <v>5</v>
      </c>
      <c r="C72" s="55" t="s">
        <v>526</v>
      </c>
      <c r="D72" s="62" t="s">
        <v>505</v>
      </c>
      <c r="E72" s="55">
        <v>18098</v>
      </c>
      <c r="F72" s="55">
        <f>20*D68*2*4</f>
        <v>21120</v>
      </c>
      <c r="G72" s="55">
        <f>4*D68*2*4</f>
        <v>4224</v>
      </c>
      <c r="H72" s="55">
        <f>4*3*52*10/20</f>
        <v>312</v>
      </c>
      <c r="I72" s="55">
        <f>12*4*240*10/20</f>
        <v>5760</v>
      </c>
      <c r="J72" s="55">
        <f>2*12*D68*8*4</f>
        <v>101376</v>
      </c>
      <c r="K72" s="55">
        <f>INT(D68/4)*INT((14-2-1))*2*6*4+INT(D68/4)*INT((10-2-1))*2*2*4</f>
        <v>21120</v>
      </c>
      <c r="L72" s="55">
        <v>0</v>
      </c>
      <c r="M72" s="55">
        <f>12*D68*1*2*4</f>
        <v>12672</v>
      </c>
      <c r="O72" s="55">
        <f>12*D68*(14*6+12*2)*4</f>
        <v>684288</v>
      </c>
      <c r="P72" s="55">
        <f>SUM(E72:K72)+M72*2</f>
        <v>197354</v>
      </c>
      <c r="Q72" s="83">
        <f>100*P72/O72</f>
        <v>28.840780490086047</v>
      </c>
      <c r="R72" s="129">
        <f>12*D68*(14*6+10*2+1*2)*4</f>
        <v>671616</v>
      </c>
      <c r="S72" s="55">
        <f>SUM(E72:M72)</f>
        <v>184682</v>
      </c>
      <c r="T72" s="83">
        <f>100*S72/R72</f>
        <v>27.498153706880121</v>
      </c>
      <c r="U72" s="86">
        <f>(1-T72/100)/(1-Q72/100)</f>
        <v>1.0188679245283021</v>
      </c>
      <c r="V72" s="45">
        <f>R72*$E$68/$D$68</f>
        <v>1343232</v>
      </c>
      <c r="W72" s="109">
        <f>SUM(E72:G72,K72,M72)*$E$68/$D$68+H72+I72+12*CEILING($E$68*2*$D$67/$E$67,1)*8*4</f>
        <v>261916</v>
      </c>
      <c r="X72" s="105">
        <f t="shared" ref="X72" si="45">100*W72/V72</f>
        <v>19.498939870402136</v>
      </c>
      <c r="Y72" s="86">
        <f>(1-X72/100)/(1-T72/100)*(1-$E$69)/(1-$D$69)</f>
        <v>1.1103311742453801</v>
      </c>
    </row>
    <row r="73" spans="1:25">
      <c r="A73">
        <v>4</v>
      </c>
      <c r="B73" s="45"/>
      <c r="C73" s="45"/>
      <c r="E73"/>
      <c r="F73"/>
      <c r="G73"/>
      <c r="H73"/>
      <c r="I73"/>
      <c r="J73"/>
      <c r="K73"/>
      <c r="N73"/>
      <c r="O73"/>
      <c r="R73" s="128"/>
    </row>
    <row r="74" spans="1:25">
      <c r="D74" s="46"/>
      <c r="E74"/>
      <c r="F74"/>
      <c r="G74"/>
      <c r="H74"/>
      <c r="I74"/>
      <c r="J74"/>
      <c r="K74"/>
      <c r="N74"/>
      <c r="O74"/>
      <c r="R74" s="128"/>
    </row>
    <row r="75" spans="1:25">
      <c r="D75" s="46"/>
      <c r="E75"/>
      <c r="F75"/>
      <c r="G75"/>
      <c r="H75"/>
      <c r="I75"/>
      <c r="J75"/>
      <c r="K75"/>
      <c r="N75"/>
      <c r="O75"/>
      <c r="R75" s="128"/>
    </row>
    <row r="76" spans="1:25">
      <c r="D76" s="46"/>
      <c r="E76"/>
      <c r="F76"/>
      <c r="G76"/>
      <c r="H76"/>
      <c r="I76"/>
      <c r="J76"/>
      <c r="K76"/>
      <c r="N76"/>
      <c r="O76"/>
      <c r="R76" s="128"/>
    </row>
    <row r="77" spans="1:25" ht="14.25">
      <c r="B77" s="66" t="s">
        <v>520</v>
      </c>
      <c r="C77" s="66"/>
      <c r="D77" s="46"/>
      <c r="E77"/>
      <c r="F77"/>
      <c r="G77"/>
      <c r="H77"/>
      <c r="I77"/>
      <c r="J77"/>
      <c r="K77"/>
      <c r="N77"/>
      <c r="O77"/>
      <c r="R77" s="128"/>
    </row>
    <row r="78" spans="1:25" ht="14.25">
      <c r="B78" s="66" t="s">
        <v>527</v>
      </c>
      <c r="C78" s="66"/>
      <c r="D78" s="45" t="s">
        <v>465</v>
      </c>
      <c r="E78" s="45" t="s">
        <v>466</v>
      </c>
      <c r="F78"/>
      <c r="G78"/>
      <c r="H78"/>
      <c r="I78"/>
      <c r="J78"/>
      <c r="K78"/>
      <c r="N78"/>
      <c r="O78"/>
      <c r="R78" s="128"/>
    </row>
    <row r="79" spans="1:25" ht="14.25">
      <c r="B79" s="66" t="s">
        <v>510</v>
      </c>
      <c r="D79" s="45">
        <v>80</v>
      </c>
      <c r="E79" s="45">
        <v>200</v>
      </c>
      <c r="F79"/>
      <c r="G79"/>
      <c r="H79"/>
      <c r="I79"/>
      <c r="J79"/>
      <c r="K79"/>
      <c r="N79"/>
      <c r="O79"/>
      <c r="R79" s="128"/>
    </row>
    <row r="80" spans="1:25" ht="14.25">
      <c r="B80" s="66" t="s">
        <v>469</v>
      </c>
      <c r="C80" s="66"/>
      <c r="D80" s="45">
        <v>105</v>
      </c>
      <c r="E80" s="45">
        <v>264</v>
      </c>
      <c r="F80"/>
      <c r="G80"/>
      <c r="H80"/>
      <c r="I80"/>
      <c r="J80"/>
      <c r="K80"/>
      <c r="N80"/>
      <c r="O80"/>
      <c r="R80" s="128"/>
    </row>
    <row r="81" spans="1:25" ht="14.25">
      <c r="B81" s="66" t="s">
        <v>470</v>
      </c>
      <c r="D81" s="99">
        <v>5.5E-2</v>
      </c>
      <c r="E81" s="99">
        <v>4.9599999999999998E-2</v>
      </c>
      <c r="F81"/>
      <c r="G81"/>
      <c r="H81"/>
      <c r="I81"/>
      <c r="J81"/>
      <c r="K81"/>
      <c r="N81"/>
      <c r="O81"/>
      <c r="R81" s="128"/>
    </row>
    <row r="82" spans="1:25" ht="53.25" customHeight="1">
      <c r="B82" s="48"/>
      <c r="C82" s="48"/>
      <c r="D82" s="49" t="s">
        <v>495</v>
      </c>
      <c r="E82" s="48" t="s">
        <v>403</v>
      </c>
      <c r="F82" s="48" t="s">
        <v>472</v>
      </c>
      <c r="G82" s="48" t="s">
        <v>473</v>
      </c>
      <c r="H82" s="48" t="s">
        <v>408</v>
      </c>
      <c r="I82" s="48" t="s">
        <v>378</v>
      </c>
      <c r="J82" s="48" t="s">
        <v>375</v>
      </c>
      <c r="K82" s="48" t="s">
        <v>434</v>
      </c>
      <c r="L82" s="48" t="s">
        <v>523</v>
      </c>
      <c r="M82" s="48" t="s">
        <v>524</v>
      </c>
      <c r="N82" s="48"/>
      <c r="O82" s="67" t="s">
        <v>474</v>
      </c>
      <c r="P82" s="67" t="s">
        <v>475</v>
      </c>
      <c r="Q82" s="67" t="s">
        <v>476</v>
      </c>
      <c r="R82" s="127" t="s">
        <v>477</v>
      </c>
      <c r="S82" s="68" t="s">
        <v>478</v>
      </c>
      <c r="T82" s="84" t="s">
        <v>479</v>
      </c>
      <c r="U82" s="85" t="s">
        <v>480</v>
      </c>
      <c r="V82" s="68" t="s">
        <v>528</v>
      </c>
      <c r="W82" s="68" t="s">
        <v>529</v>
      </c>
      <c r="X82" s="84" t="s">
        <v>530</v>
      </c>
      <c r="Y82" s="85" t="s">
        <v>484</v>
      </c>
    </row>
    <row r="83" spans="1:25" s="43" customFormat="1">
      <c r="A83" s="43">
        <v>1</v>
      </c>
      <c r="B83" s="55" t="s">
        <v>503</v>
      </c>
      <c r="C83" s="55" t="s">
        <v>525</v>
      </c>
      <c r="D83" s="62" t="s">
        <v>502</v>
      </c>
      <c r="E83" s="55">
        <f>12*D80*6*4</f>
        <v>30240</v>
      </c>
      <c r="F83" s="55">
        <f>40*D80*4</f>
        <v>16800</v>
      </c>
      <c r="G83" s="55">
        <f>4*D80*4</f>
        <v>1680</v>
      </c>
      <c r="H83" s="55">
        <f>4*3*D80</f>
        <v>1260</v>
      </c>
      <c r="I83" s="55">
        <f>4*240*8/2</f>
        <v>3840</v>
      </c>
      <c r="J83" s="55">
        <f>2*12*D80*6*4</f>
        <v>60480</v>
      </c>
      <c r="K83" s="55">
        <f>INT(D80/4)*INT((14-2-1)/4)*4*4+INT(D80/4)*INT((11-2-1)/4)*2*4</f>
        <v>1248</v>
      </c>
      <c r="L83" s="45">
        <v>0</v>
      </c>
      <c r="M83" s="55">
        <f>12*D80*4</f>
        <v>5040</v>
      </c>
      <c r="O83" s="55">
        <f>12*D80*14*4*4+12*D80*11*2*4+12*D80*4</f>
        <v>398160</v>
      </c>
      <c r="P83" s="55">
        <f>SUM(E83:M83)</f>
        <v>120588</v>
      </c>
      <c r="Q83" s="83">
        <f>100*P83/O83</f>
        <v>30.286317058468956</v>
      </c>
      <c r="R83" s="129">
        <f>12*D80*14*4*4+12*D80*11*2*4+12*D80*4</f>
        <v>398160</v>
      </c>
      <c r="S83" s="55">
        <f>SUM(E83:M83)</f>
        <v>120588</v>
      </c>
      <c r="T83" s="83">
        <f>100*S83/R83</f>
        <v>30.286317058468956</v>
      </c>
      <c r="U83" s="86">
        <f>(1-T83/100)/(1-Q83/100)</f>
        <v>1</v>
      </c>
      <c r="V83" s="45">
        <f>R83*$E$80/$D$80</f>
        <v>1001088</v>
      </c>
      <c r="W83" s="109">
        <f>SUM(E83:G83,K83,M83)*$E$80/$D$80+H83+I83+12*CEILING($E$80*2*$D$79/$E$79,1)*6*4</f>
        <v>204461.82857142857</v>
      </c>
      <c r="X83" s="105">
        <f t="shared" ref="X83" si="46">100*W83/V83</f>
        <v>20.423961586936272</v>
      </c>
      <c r="Y83" s="86">
        <f>(1-X83/100)/(1-T83/100)*(1-$E$81)/(1-$D$81)</f>
        <v>1.1479921194192089</v>
      </c>
    </row>
    <row r="84" spans="1:25" s="43" customFormat="1">
      <c r="A84" s="43">
        <v>3</v>
      </c>
      <c r="B84" s="55" t="s">
        <v>5</v>
      </c>
      <c r="C84" s="55" t="s">
        <v>526</v>
      </c>
      <c r="D84" s="62" t="s">
        <v>505</v>
      </c>
      <c r="E84" s="55">
        <v>14396</v>
      </c>
      <c r="F84" s="55">
        <f>20*D80*2*4</f>
        <v>16800</v>
      </c>
      <c r="G84" s="55">
        <f>4*D80*2*4</f>
        <v>3360</v>
      </c>
      <c r="H84" s="55">
        <f>4*3*52*10/20</f>
        <v>312</v>
      </c>
      <c r="I84" s="55">
        <f>12*4*240*10/20</f>
        <v>5760</v>
      </c>
      <c r="J84" s="55">
        <f>2*12*D80*8*4</f>
        <v>80640</v>
      </c>
      <c r="K84" s="55">
        <f>INT(D80/4)*INT((14-2-1))*2*6*4+INT(D80/4)*INT((10-2-1))*2*2*4</f>
        <v>16640</v>
      </c>
      <c r="L84" s="55">
        <v>0</v>
      </c>
      <c r="M84" s="55">
        <f>12*D80*1*2*4</f>
        <v>10080</v>
      </c>
      <c r="O84" s="55">
        <f>12*D80*(14*6+12*2)*4</f>
        <v>544320</v>
      </c>
      <c r="P84" s="55">
        <f>SUM(E84:L84)+M84*2</f>
        <v>158068</v>
      </c>
      <c r="Q84" s="83">
        <f>100*P84/O84</f>
        <v>29.039535567313344</v>
      </c>
      <c r="R84" s="129">
        <f>12*D80*(14*6+10*2+1*2)*4</f>
        <v>534240</v>
      </c>
      <c r="S84" s="55">
        <f>SUM(E84:M84)</f>
        <v>147988</v>
      </c>
      <c r="T84" s="83">
        <f>100*S84/R84</f>
        <v>27.700658879904164</v>
      </c>
      <c r="U84" s="86">
        <f>(1-T84/100)/(1-Q84/100)</f>
        <v>1.0188679245283019</v>
      </c>
      <c r="V84" s="45">
        <f>R84*$E$80/$D$80</f>
        <v>1343232</v>
      </c>
      <c r="W84" s="109">
        <f>SUM(E84:G84,K84,M84)*$E$80/$D$80+H84+I84+12*CEILING($E$80*2*$D$79/$E$79,1)*8*4</f>
        <v>241545.37142857144</v>
      </c>
      <c r="X84" s="105">
        <f t="shared" ref="X84" si="47">100*W84/V84</f>
        <v>17.982401508344907</v>
      </c>
      <c r="Y84" s="86">
        <f t="shared" ref="Y84:Y86" si="48">(1-X84/100)/(1-T84/100)*(1-$E$81)/(1-$D$81)</f>
        <v>1.1408993388476214</v>
      </c>
    </row>
    <row r="85" spans="1:25" s="43" customFormat="1">
      <c r="A85" s="43">
        <v>4</v>
      </c>
      <c r="B85" s="55" t="s">
        <v>28</v>
      </c>
      <c r="C85" s="55" t="s">
        <v>526</v>
      </c>
      <c r="D85" s="62" t="s">
        <v>516</v>
      </c>
      <c r="E85" s="112">
        <f>8*D80*8*4</f>
        <v>26880</v>
      </c>
      <c r="F85" s="112">
        <f>20*D80*2*4</f>
        <v>16800</v>
      </c>
      <c r="G85" s="112">
        <f>4*D80*2*4</f>
        <v>3360</v>
      </c>
      <c r="H85" s="112">
        <f>12*52*10/20</f>
        <v>312</v>
      </c>
      <c r="I85" s="112">
        <f>12*4*240*10/20</f>
        <v>5760</v>
      </c>
      <c r="J85" s="112">
        <f>2*12*D80*8*4</f>
        <v>80640</v>
      </c>
      <c r="K85" s="112">
        <f>INT(D80/4)*INT((14-2-1))*2*6*4+INT(D80/4)*INT((10-2-1))*2*2*4</f>
        <v>16640</v>
      </c>
      <c r="L85" s="45">
        <v>0</v>
      </c>
      <c r="M85" s="123">
        <f>12*D80*0.5*2*4</f>
        <v>5040</v>
      </c>
      <c r="N85" s="112"/>
      <c r="O85" s="55">
        <f>12*D80*(14*6+12*2)*4</f>
        <v>544320</v>
      </c>
      <c r="P85" s="55">
        <f>SUM(E85:L85)+M85*2</f>
        <v>160472</v>
      </c>
      <c r="Q85" s="83">
        <f>100*P85/O85</f>
        <v>29.481187536743093</v>
      </c>
      <c r="R85" s="129">
        <f>12*D80*(14*6+10*2+1*2)*4</f>
        <v>534240</v>
      </c>
      <c r="S85" s="112">
        <f>SUM(E85:M85)</f>
        <v>155432</v>
      </c>
      <c r="T85" s="130">
        <f>100*S85/R85</f>
        <v>29.09404013177598</v>
      </c>
      <c r="U85" s="86">
        <f t="shared" ref="U85:U86" si="49">(1-T85/100)/(1-Q85/100)</f>
        <v>1.0054899875854948</v>
      </c>
      <c r="V85" s="45">
        <f t="shared" ref="V85:V86" si="50">R85*$E$80/$D$80</f>
        <v>1343232</v>
      </c>
      <c r="W85" s="109">
        <f t="shared" ref="W85:W86" si="51">SUM(E85:G85,K85,M85)*$E$80/$D$80+H85+I85+12*CEILING($E$80*2*$D$79/$E$79,1)*8*4</f>
        <v>260261.71428571429</v>
      </c>
      <c r="X85" s="105">
        <f t="shared" ref="X85:X86" si="52">100*W85/V85</f>
        <v>19.375782760216723</v>
      </c>
      <c r="Y85" s="86">
        <f t="shared" si="48"/>
        <v>1.1435558760261513</v>
      </c>
    </row>
    <row r="86" spans="1:25" s="43" customFormat="1">
      <c r="A86" s="43">
        <v>5</v>
      </c>
      <c r="B86" s="55" t="s">
        <v>12</v>
      </c>
      <c r="D86" s="113" t="s">
        <v>505</v>
      </c>
      <c r="E86" s="112">
        <f>12*D80*6*4</f>
        <v>30240</v>
      </c>
      <c r="F86" s="112">
        <f>20*D80*2*4</f>
        <v>16800</v>
      </c>
      <c r="G86" s="112">
        <v>0</v>
      </c>
      <c r="H86" s="112">
        <f>4*D80*2/2</f>
        <v>420</v>
      </c>
      <c r="I86" s="112">
        <f>12*4*240*10/20</f>
        <v>5760</v>
      </c>
      <c r="J86" s="112">
        <f>2*12*D80*8*4</f>
        <v>80640</v>
      </c>
      <c r="K86" s="112">
        <f>INT(D80/4)*INT((14-2-1))*2*6*4+INT(D80/4)*INT((10-2-1))*2*2*4</f>
        <v>16640</v>
      </c>
      <c r="L86" s="55">
        <v>0</v>
      </c>
      <c r="M86" s="123">
        <f>12*D80*1*2*4</f>
        <v>10080</v>
      </c>
      <c r="N86" s="123"/>
      <c r="O86" s="55">
        <f>12*D80*(14*6+12*2)*4</f>
        <v>544320</v>
      </c>
      <c r="P86" s="55">
        <f>SUM(E86:L86)+M86*2</f>
        <v>170660</v>
      </c>
      <c r="Q86" s="83">
        <f>100*P86/O86</f>
        <v>31.352880658436213</v>
      </c>
      <c r="R86" s="129">
        <f>12*D80*(14*6+10*2+1*2)*4</f>
        <v>534240</v>
      </c>
      <c r="S86" s="55">
        <f>SUM(E86:M86)</f>
        <v>160580</v>
      </c>
      <c r="T86" s="83">
        <f>100*S86/R86</f>
        <v>30.057651991614257</v>
      </c>
      <c r="U86" s="86">
        <f t="shared" si="49"/>
        <v>1.0188679245283019</v>
      </c>
      <c r="V86" s="45">
        <f t="shared" si="50"/>
        <v>1343232</v>
      </c>
      <c r="W86" s="109">
        <f t="shared" si="51"/>
        <v>273041.71428571432</v>
      </c>
      <c r="X86" s="105">
        <f t="shared" si="52"/>
        <v>20.327219295379678</v>
      </c>
      <c r="Y86" s="86">
        <f t="shared" si="48"/>
        <v>1.1456300227097207</v>
      </c>
    </row>
    <row r="87" spans="1:25">
      <c r="R87" s="128"/>
    </row>
    <row r="88" spans="1:25">
      <c r="R88" s="128"/>
    </row>
    <row r="89" spans="1:25" ht="14.25">
      <c r="B89" s="66" t="s">
        <v>531</v>
      </c>
      <c r="C89" s="66"/>
      <c r="D89" s="46"/>
      <c r="E89"/>
      <c r="F89"/>
      <c r="G89"/>
      <c r="H89"/>
      <c r="I89"/>
      <c r="J89"/>
      <c r="K89"/>
      <c r="N89"/>
      <c r="O89"/>
      <c r="R89" s="128"/>
    </row>
    <row r="90" spans="1:25" ht="14.25">
      <c r="B90" s="66" t="s">
        <v>532</v>
      </c>
      <c r="C90" s="66"/>
      <c r="D90" s="46"/>
      <c r="E90"/>
      <c r="F90"/>
      <c r="G90"/>
      <c r="H90"/>
      <c r="I90"/>
      <c r="J90"/>
      <c r="K90"/>
      <c r="N90"/>
      <c r="O90"/>
      <c r="R90" s="128"/>
    </row>
    <row r="91" spans="1:25">
      <c r="D91" s="46"/>
      <c r="E91"/>
      <c r="F91"/>
      <c r="G91"/>
      <c r="H91"/>
      <c r="I91"/>
      <c r="J91"/>
      <c r="K91"/>
      <c r="N91"/>
      <c r="O91"/>
      <c r="R91" s="128"/>
    </row>
    <row r="92" spans="1:25" ht="14.25">
      <c r="B92" s="66" t="s">
        <v>469</v>
      </c>
      <c r="C92" s="66"/>
      <c r="D92" s="114">
        <v>66</v>
      </c>
      <c r="E92"/>
      <c r="F92"/>
      <c r="G92"/>
      <c r="H92"/>
      <c r="I92"/>
      <c r="J92"/>
      <c r="K92"/>
      <c r="N92"/>
      <c r="O92"/>
      <c r="R92" s="128"/>
    </row>
    <row r="93" spans="1:25">
      <c r="D93" s="46"/>
      <c r="E93"/>
      <c r="F93"/>
      <c r="G93"/>
      <c r="H93"/>
      <c r="I93"/>
      <c r="J93"/>
      <c r="K93"/>
      <c r="N93"/>
      <c r="O93"/>
      <c r="R93" s="128"/>
    </row>
    <row r="94" spans="1:25" ht="54.75">
      <c r="B94" s="48"/>
      <c r="C94" s="48" t="s">
        <v>522</v>
      </c>
      <c r="D94" s="49"/>
      <c r="E94" s="48" t="s">
        <v>403</v>
      </c>
      <c r="F94" s="48" t="s">
        <v>472</v>
      </c>
      <c r="G94" s="48" t="s">
        <v>473</v>
      </c>
      <c r="H94" s="48" t="s">
        <v>408</v>
      </c>
      <c r="I94" s="48" t="s">
        <v>378</v>
      </c>
      <c r="J94" s="48" t="s">
        <v>375</v>
      </c>
      <c r="K94" s="48" t="s">
        <v>434</v>
      </c>
      <c r="L94" s="48" t="s">
        <v>523</v>
      </c>
      <c r="M94" s="48" t="s">
        <v>419</v>
      </c>
      <c r="N94" s="48"/>
      <c r="O94" s="67" t="s">
        <v>474</v>
      </c>
      <c r="P94" s="67" t="s">
        <v>475</v>
      </c>
      <c r="Q94" s="67" t="s">
        <v>476</v>
      </c>
      <c r="R94" s="127" t="s">
        <v>477</v>
      </c>
      <c r="S94" s="68" t="s">
        <v>478</v>
      </c>
      <c r="T94" s="68" t="s">
        <v>533</v>
      </c>
      <c r="U94" s="85" t="s">
        <v>480</v>
      </c>
    </row>
    <row r="95" spans="1:25" ht="14.25">
      <c r="A95">
        <v>1</v>
      </c>
      <c r="B95" s="94"/>
      <c r="C95" s="94"/>
      <c r="D95" s="95"/>
      <c r="E95" s="94"/>
      <c r="F95" s="94"/>
      <c r="G95" s="94"/>
      <c r="H95" s="94"/>
      <c r="I95" s="94"/>
      <c r="J95" s="94"/>
      <c r="K95" s="94"/>
      <c r="L95" s="94"/>
      <c r="M95" s="94"/>
      <c r="N95" s="94"/>
      <c r="O95" s="94"/>
      <c r="P95" s="94"/>
      <c r="Q95" s="96"/>
      <c r="R95" s="128"/>
    </row>
    <row r="96" spans="1:25">
      <c r="D96" s="46"/>
      <c r="E96"/>
      <c r="F96"/>
      <c r="G96"/>
      <c r="H96"/>
      <c r="I96"/>
      <c r="J96"/>
      <c r="K96"/>
      <c r="N96"/>
      <c r="O96"/>
      <c r="R96" s="128"/>
    </row>
    <row r="97" spans="1:28">
      <c r="D97" s="46"/>
      <c r="E97"/>
      <c r="F97"/>
      <c r="G97"/>
      <c r="H97"/>
      <c r="I97"/>
      <c r="J97"/>
      <c r="K97"/>
      <c r="N97"/>
      <c r="O97"/>
      <c r="R97" s="128"/>
    </row>
    <row r="98" spans="1:28">
      <c r="D98" s="46"/>
      <c r="E98"/>
      <c r="F98"/>
      <c r="G98"/>
      <c r="H98"/>
      <c r="I98"/>
      <c r="J98"/>
      <c r="K98"/>
      <c r="N98"/>
      <c r="O98"/>
      <c r="R98" s="128"/>
    </row>
    <row r="99" spans="1:28">
      <c r="D99" s="46"/>
      <c r="E99"/>
      <c r="F99"/>
      <c r="G99"/>
      <c r="H99"/>
      <c r="I99"/>
      <c r="J99"/>
      <c r="K99"/>
      <c r="N99"/>
      <c r="O99"/>
      <c r="R99" s="128"/>
    </row>
    <row r="100" spans="1:28" ht="14.25">
      <c r="B100" s="66" t="s">
        <v>531</v>
      </c>
      <c r="C100" s="66"/>
      <c r="D100" s="46"/>
      <c r="E100"/>
      <c r="F100"/>
      <c r="G100"/>
      <c r="H100"/>
      <c r="I100"/>
      <c r="J100"/>
      <c r="K100"/>
      <c r="N100"/>
      <c r="O100"/>
      <c r="R100" s="128"/>
    </row>
    <row r="101" spans="1:28" ht="14.25">
      <c r="B101" s="66" t="s">
        <v>534</v>
      </c>
      <c r="C101" s="66"/>
      <c r="D101" s="45" t="s">
        <v>465</v>
      </c>
      <c r="G101"/>
      <c r="H101"/>
      <c r="I101"/>
      <c r="J101"/>
      <c r="K101"/>
      <c r="N101"/>
      <c r="O101"/>
      <c r="R101" s="128"/>
    </row>
    <row r="102" spans="1:28" ht="14.25">
      <c r="B102" s="66" t="s">
        <v>510</v>
      </c>
      <c r="D102" s="45">
        <v>40</v>
      </c>
      <c r="G102"/>
      <c r="H102"/>
      <c r="I102"/>
      <c r="J102"/>
      <c r="K102"/>
      <c r="N102"/>
      <c r="O102"/>
      <c r="R102" s="128"/>
    </row>
    <row r="103" spans="1:28" ht="14.25">
      <c r="B103" s="66" t="s">
        <v>469</v>
      </c>
      <c r="C103" s="66"/>
      <c r="D103" s="114">
        <v>26</v>
      </c>
      <c r="G103"/>
      <c r="H103"/>
      <c r="I103"/>
      <c r="J103"/>
      <c r="K103"/>
      <c r="N103"/>
      <c r="O103"/>
      <c r="R103" s="128"/>
    </row>
    <row r="104" spans="1:28">
      <c r="D104" s="46"/>
      <c r="E104"/>
      <c r="F104"/>
      <c r="G104"/>
      <c r="H104"/>
      <c r="I104"/>
      <c r="J104"/>
      <c r="K104"/>
      <c r="N104"/>
      <c r="O104"/>
      <c r="R104" s="128"/>
    </row>
    <row r="105" spans="1:28" ht="59.25" customHeight="1">
      <c r="B105" s="115"/>
      <c r="C105" s="115" t="s">
        <v>522</v>
      </c>
      <c r="D105" s="116"/>
      <c r="E105" s="115" t="s">
        <v>403</v>
      </c>
      <c r="F105" s="115" t="s">
        <v>472</v>
      </c>
      <c r="G105" s="115" t="s">
        <v>473</v>
      </c>
      <c r="H105" s="115" t="s">
        <v>408</v>
      </c>
      <c r="I105" s="115" t="s">
        <v>378</v>
      </c>
      <c r="J105" s="115" t="s">
        <v>375</v>
      </c>
      <c r="K105" s="115" t="s">
        <v>434</v>
      </c>
      <c r="L105" s="115" t="s">
        <v>523</v>
      </c>
      <c r="M105" s="115" t="s">
        <v>419</v>
      </c>
      <c r="N105" s="115"/>
      <c r="O105" s="124" t="s">
        <v>474</v>
      </c>
      <c r="P105" s="124" t="s">
        <v>475</v>
      </c>
      <c r="Q105" s="124" t="s">
        <v>476</v>
      </c>
      <c r="R105" s="131" t="s">
        <v>477</v>
      </c>
      <c r="S105" s="132" t="s">
        <v>478</v>
      </c>
      <c r="T105" s="133" t="s">
        <v>479</v>
      </c>
      <c r="U105" s="85" t="s">
        <v>480</v>
      </c>
    </row>
    <row r="106" spans="1:28">
      <c r="A106" s="117">
        <v>1</v>
      </c>
      <c r="B106" s="118" t="s">
        <v>22</v>
      </c>
      <c r="C106" s="118" t="s">
        <v>535</v>
      </c>
      <c r="D106" s="119"/>
      <c r="E106" s="120">
        <v>49920</v>
      </c>
      <c r="F106" s="120">
        <v>13312</v>
      </c>
      <c r="G106" s="120">
        <v>0</v>
      </c>
      <c r="H106" s="120">
        <v>156</v>
      </c>
      <c r="I106" s="120">
        <v>5760</v>
      </c>
      <c r="J106" s="120">
        <v>24960</v>
      </c>
      <c r="K106" s="120">
        <v>960</v>
      </c>
      <c r="L106" s="120">
        <v>0</v>
      </c>
      <c r="M106" s="120">
        <v>0</v>
      </c>
      <c r="N106" s="120"/>
      <c r="O106" s="120">
        <v>349440</v>
      </c>
      <c r="P106" s="125">
        <f>SUM(E106:K106)</f>
        <v>95068</v>
      </c>
      <c r="Q106" s="134">
        <f>100*P106/O106</f>
        <v>27.205815018315018</v>
      </c>
      <c r="R106" s="135">
        <v>349440</v>
      </c>
      <c r="S106" s="125">
        <f>SUM(E106:L106)+J106</f>
        <v>120028</v>
      </c>
      <c r="T106" s="134">
        <f>100*S106/R106</f>
        <v>34.348672161172161</v>
      </c>
      <c r="U106" s="86">
        <f>(1-T106/100)/(1-Q106/100)</f>
        <v>0.9018759926406994</v>
      </c>
      <c r="AB106" s="105"/>
    </row>
    <row r="107" spans="1:28">
      <c r="A107" s="117"/>
      <c r="B107" s="117"/>
      <c r="C107" s="117"/>
      <c r="D107" s="121"/>
      <c r="E107" s="121"/>
      <c r="F107" s="121"/>
      <c r="G107" s="121"/>
      <c r="H107" s="121"/>
      <c r="I107" s="121"/>
      <c r="J107" s="121"/>
      <c r="K107" s="121"/>
      <c r="L107" s="117"/>
      <c r="M107" s="121"/>
      <c r="N107" s="121"/>
      <c r="O107" s="126"/>
      <c r="P107" s="121"/>
      <c r="Q107" s="121"/>
      <c r="R107" s="136"/>
      <c r="S107" s="117"/>
    </row>
    <row r="108" spans="1:28">
      <c r="A108" s="117"/>
      <c r="B108" s="117"/>
      <c r="C108" s="117"/>
      <c r="D108" s="121"/>
      <c r="E108" s="121"/>
      <c r="F108" s="121"/>
      <c r="G108" s="121"/>
      <c r="H108" s="121"/>
      <c r="I108" s="121"/>
      <c r="J108" s="121"/>
      <c r="K108" s="121"/>
      <c r="L108" s="117"/>
      <c r="M108" s="121"/>
      <c r="N108" s="121"/>
      <c r="O108" s="126"/>
      <c r="P108" s="121"/>
      <c r="Q108" s="121"/>
      <c r="R108" s="136"/>
      <c r="S108" s="117"/>
    </row>
    <row r="109" spans="1:28">
      <c r="A109" s="117"/>
      <c r="B109" s="117"/>
      <c r="C109" s="117"/>
      <c r="D109" s="121"/>
      <c r="E109" s="121"/>
      <c r="F109" s="121"/>
      <c r="G109" s="122"/>
      <c r="H109" s="121"/>
      <c r="I109" s="121"/>
      <c r="J109" s="121"/>
      <c r="K109" s="121"/>
      <c r="L109" s="117"/>
      <c r="M109" s="121"/>
      <c r="N109" s="121"/>
      <c r="O109" s="126"/>
      <c r="P109" s="121"/>
      <c r="Q109" s="121"/>
      <c r="R109" s="136"/>
      <c r="S109" s="117"/>
    </row>
    <row r="110" spans="1:28" ht="14.25">
      <c r="B110" s="66" t="s">
        <v>531</v>
      </c>
      <c r="C110" s="66"/>
      <c r="D110" s="46"/>
      <c r="E110"/>
      <c r="F110"/>
      <c r="G110"/>
      <c r="H110"/>
      <c r="I110"/>
      <c r="J110"/>
      <c r="K110"/>
      <c r="N110"/>
      <c r="O110"/>
      <c r="R110" s="128"/>
    </row>
    <row r="111" spans="1:28" ht="14.25">
      <c r="B111" s="66" t="s">
        <v>536</v>
      </c>
      <c r="C111" s="66"/>
      <c r="D111" s="46"/>
      <c r="E111"/>
      <c r="F111"/>
      <c r="G111"/>
      <c r="H111"/>
      <c r="I111"/>
      <c r="J111"/>
      <c r="K111"/>
      <c r="N111"/>
      <c r="O111"/>
      <c r="R111" s="128"/>
    </row>
    <row r="112" spans="1:28">
      <c r="D112" s="46"/>
      <c r="E112"/>
      <c r="F112"/>
      <c r="G112"/>
      <c r="H112"/>
      <c r="I112"/>
      <c r="J112"/>
      <c r="K112"/>
      <c r="N112"/>
      <c r="O112"/>
      <c r="R112" s="128"/>
    </row>
    <row r="113" spans="2:21" ht="14.25">
      <c r="B113" s="66" t="s">
        <v>469</v>
      </c>
      <c r="C113" s="66"/>
      <c r="D113" s="114">
        <v>66</v>
      </c>
      <c r="E113"/>
      <c r="F113"/>
      <c r="G113"/>
      <c r="H113"/>
      <c r="I113"/>
      <c r="J113"/>
      <c r="K113"/>
      <c r="N113"/>
      <c r="O113"/>
      <c r="R113" s="128"/>
    </row>
    <row r="114" spans="2:21">
      <c r="D114" s="46"/>
      <c r="E114"/>
      <c r="F114"/>
      <c r="G114"/>
      <c r="H114"/>
      <c r="I114"/>
      <c r="J114"/>
      <c r="K114"/>
      <c r="N114"/>
      <c r="O114"/>
      <c r="R114" s="128"/>
    </row>
    <row r="115" spans="2:21" ht="54.75">
      <c r="B115" s="48"/>
      <c r="C115" s="48" t="s">
        <v>522</v>
      </c>
      <c r="D115" s="49"/>
      <c r="E115" s="48" t="s">
        <v>403</v>
      </c>
      <c r="F115" s="48" t="s">
        <v>472</v>
      </c>
      <c r="G115" s="48" t="s">
        <v>473</v>
      </c>
      <c r="H115" s="48" t="s">
        <v>408</v>
      </c>
      <c r="I115" s="48" t="s">
        <v>378</v>
      </c>
      <c r="J115" s="48" t="s">
        <v>375</v>
      </c>
      <c r="K115" s="48" t="s">
        <v>434</v>
      </c>
      <c r="L115" s="48" t="s">
        <v>523</v>
      </c>
      <c r="M115" s="48" t="s">
        <v>419</v>
      </c>
      <c r="N115" s="48"/>
      <c r="O115" s="67" t="s">
        <v>474</v>
      </c>
      <c r="P115" s="67" t="s">
        <v>475</v>
      </c>
      <c r="Q115" s="67" t="s">
        <v>476</v>
      </c>
      <c r="R115" s="127" t="s">
        <v>477</v>
      </c>
      <c r="S115" s="68" t="s">
        <v>478</v>
      </c>
      <c r="T115" s="84" t="s">
        <v>479</v>
      </c>
      <c r="U115" s="85" t="s">
        <v>480</v>
      </c>
    </row>
    <row r="116" spans="2:21">
      <c r="B116" s="45"/>
      <c r="C116" s="45"/>
      <c r="D116" s="46"/>
      <c r="L116" s="45"/>
      <c r="O116" s="45"/>
      <c r="Q116" s="97"/>
      <c r="R116" s="128"/>
    </row>
    <row r="117" spans="2:21">
      <c r="D117" s="46"/>
      <c r="E117"/>
      <c r="F117"/>
      <c r="G117"/>
      <c r="H117"/>
      <c r="I117"/>
      <c r="J117"/>
      <c r="K117"/>
      <c r="N117"/>
      <c r="O117"/>
      <c r="R117" s="128"/>
    </row>
    <row r="118" spans="2:21">
      <c r="D118" s="46"/>
      <c r="E118"/>
      <c r="F118"/>
      <c r="G118"/>
      <c r="H118"/>
      <c r="I118"/>
      <c r="J118"/>
      <c r="K118"/>
      <c r="N118"/>
      <c r="O118"/>
      <c r="R118" s="128"/>
    </row>
    <row r="119" spans="2:21">
      <c r="D119" s="46"/>
      <c r="E119"/>
      <c r="F119"/>
      <c r="G119"/>
      <c r="H119"/>
      <c r="I119"/>
      <c r="J119"/>
      <c r="K119"/>
      <c r="N119"/>
      <c r="O119"/>
      <c r="R119" s="128"/>
    </row>
    <row r="120" spans="2:21">
      <c r="D120" s="46"/>
      <c r="E120"/>
      <c r="F120"/>
      <c r="G120"/>
      <c r="H120"/>
      <c r="I120"/>
      <c r="J120"/>
      <c r="K120"/>
      <c r="N120"/>
      <c r="O120"/>
      <c r="R120" s="128"/>
    </row>
    <row r="121" spans="2:21" ht="14.25">
      <c r="B121" s="66" t="s">
        <v>531</v>
      </c>
      <c r="C121" s="66"/>
      <c r="D121" s="46"/>
      <c r="E121"/>
      <c r="F121"/>
      <c r="G121"/>
      <c r="H121"/>
      <c r="I121"/>
      <c r="J121"/>
      <c r="K121"/>
      <c r="N121"/>
      <c r="O121"/>
      <c r="R121" s="128"/>
    </row>
    <row r="122" spans="2:21" ht="14.25">
      <c r="B122" s="66" t="s">
        <v>537</v>
      </c>
      <c r="C122" s="66"/>
      <c r="D122" s="46"/>
      <c r="E122"/>
      <c r="F122"/>
      <c r="G122"/>
      <c r="H122"/>
      <c r="I122"/>
      <c r="J122"/>
      <c r="K122"/>
      <c r="N122"/>
      <c r="O122"/>
      <c r="R122" s="128"/>
    </row>
    <row r="123" spans="2:21">
      <c r="D123" s="46"/>
      <c r="E123"/>
      <c r="F123"/>
      <c r="G123"/>
      <c r="H123"/>
      <c r="I123"/>
      <c r="J123"/>
      <c r="K123"/>
      <c r="N123"/>
      <c r="O123"/>
      <c r="R123" s="128"/>
    </row>
    <row r="124" spans="2:21" ht="14.25">
      <c r="B124" s="66" t="s">
        <v>469</v>
      </c>
      <c r="C124" s="66"/>
      <c r="D124" s="114">
        <v>52</v>
      </c>
      <c r="E124"/>
      <c r="F124"/>
      <c r="G124"/>
      <c r="H124"/>
      <c r="I124"/>
      <c r="J124"/>
      <c r="K124"/>
      <c r="N124"/>
      <c r="O124"/>
      <c r="R124" s="128"/>
    </row>
    <row r="125" spans="2:21">
      <c r="D125" s="46"/>
      <c r="E125"/>
      <c r="F125"/>
      <c r="G125"/>
      <c r="H125"/>
      <c r="I125"/>
      <c r="J125"/>
      <c r="K125"/>
      <c r="N125"/>
      <c r="O125"/>
      <c r="R125" s="128"/>
    </row>
    <row r="126" spans="2:21" ht="54.75">
      <c r="B126" s="48"/>
      <c r="C126" s="48"/>
      <c r="D126" s="49"/>
      <c r="E126" s="48" t="s">
        <v>403</v>
      </c>
      <c r="F126" s="48" t="s">
        <v>472</v>
      </c>
      <c r="G126" s="48" t="s">
        <v>473</v>
      </c>
      <c r="H126" s="48" t="s">
        <v>408</v>
      </c>
      <c r="I126" s="48" t="s">
        <v>378</v>
      </c>
      <c r="J126" s="48" t="s">
        <v>375</v>
      </c>
      <c r="K126" s="48" t="s">
        <v>434</v>
      </c>
      <c r="L126" s="48" t="s">
        <v>523</v>
      </c>
      <c r="M126" s="48" t="s">
        <v>419</v>
      </c>
      <c r="N126" s="48"/>
      <c r="O126" s="67" t="s">
        <v>474</v>
      </c>
      <c r="P126" s="67" t="s">
        <v>475</v>
      </c>
      <c r="Q126" s="67" t="s">
        <v>476</v>
      </c>
      <c r="R126" s="127" t="s">
        <v>477</v>
      </c>
      <c r="S126" s="68" t="s">
        <v>478</v>
      </c>
      <c r="T126" s="68" t="s">
        <v>533</v>
      </c>
      <c r="U126" s="85" t="s">
        <v>480</v>
      </c>
    </row>
    <row r="127" spans="2:21">
      <c r="D127" s="46"/>
      <c r="N127"/>
      <c r="O127" s="45"/>
      <c r="Q127" s="97"/>
      <c r="R127" s="128"/>
    </row>
    <row r="128" spans="2:21">
      <c r="R128" s="128"/>
    </row>
    <row r="129" spans="18:18">
      <c r="R129" s="128"/>
    </row>
    <row r="130" spans="18:18">
      <c r="R130" s="128"/>
    </row>
    <row r="131" spans="18:18">
      <c r="R131" s="128"/>
    </row>
    <row r="132" spans="18:18">
      <c r="R132" s="128"/>
    </row>
    <row r="133" spans="18:18">
      <c r="R133" s="128"/>
    </row>
    <row r="134" spans="18:18">
      <c r="R134" s="128"/>
    </row>
  </sheetData>
  <mergeCells count="1">
    <mergeCell ref="B1:J1"/>
  </mergeCells>
  <phoneticPr fontId="14" type="noConversion"/>
  <pageMargins left="0.69930555555555596" right="0.69930555555555596"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1"/>
  <sheetViews>
    <sheetView topLeftCell="B31" workbookViewId="0">
      <selection activeCell="N68" sqref="N68"/>
    </sheetView>
  </sheetViews>
  <sheetFormatPr defaultColWidth="8.85546875" defaultRowHeight="12.75"/>
  <cols>
    <col min="1" max="1" width="10.28515625" customWidth="1"/>
    <col min="2" max="2" width="47.140625" style="45" customWidth="1"/>
    <col min="3" max="3" width="20.140625" style="46" customWidth="1"/>
    <col min="4" max="4" width="10.140625" style="45" customWidth="1"/>
    <col min="5" max="6" width="8.85546875" style="45"/>
    <col min="7" max="7" width="10.140625" customWidth="1"/>
    <col min="8" max="8" width="11.140625" customWidth="1"/>
    <col min="9" max="9" width="10.140625" customWidth="1"/>
    <col min="12" max="13" width="11.140625" style="45" customWidth="1"/>
    <col min="14" max="14" width="8.85546875" style="45"/>
    <col min="18" max="18" width="15.140625" customWidth="1"/>
  </cols>
  <sheetData>
    <row r="1" spans="1:18">
      <c r="B1" s="279" t="s">
        <v>538</v>
      </c>
      <c r="C1" s="279"/>
      <c r="D1" s="279"/>
      <c r="E1" s="279"/>
      <c r="F1" s="279"/>
      <c r="G1" s="279"/>
      <c r="H1" s="279"/>
      <c r="I1" s="279"/>
      <c r="J1" s="279"/>
    </row>
    <row r="2" spans="1:18" ht="14.25">
      <c r="B2" s="47" t="s">
        <v>463</v>
      </c>
    </row>
    <row r="3" spans="1:18" ht="14.25">
      <c r="B3" s="47" t="s">
        <v>539</v>
      </c>
    </row>
    <row r="5" spans="1:18" ht="14.25">
      <c r="B5" s="47" t="s">
        <v>469</v>
      </c>
      <c r="C5" s="46">
        <v>52</v>
      </c>
    </row>
    <row r="7" spans="1:18" ht="45.75" customHeight="1">
      <c r="B7" s="48"/>
      <c r="C7" s="49"/>
      <c r="D7" s="48" t="s">
        <v>403</v>
      </c>
      <c r="E7" s="48" t="s">
        <v>422</v>
      </c>
      <c r="F7" s="48" t="s">
        <v>439</v>
      </c>
      <c r="G7" s="48"/>
      <c r="H7" s="48"/>
      <c r="I7" s="67"/>
      <c r="J7" s="48"/>
      <c r="K7" s="48"/>
      <c r="L7" s="67" t="s">
        <v>474</v>
      </c>
      <c r="M7" s="67" t="s">
        <v>475</v>
      </c>
      <c r="N7" s="67" t="s">
        <v>476</v>
      </c>
      <c r="O7" s="68" t="s">
        <v>477</v>
      </c>
      <c r="P7" s="68" t="s">
        <v>478</v>
      </c>
      <c r="Q7" s="84" t="s">
        <v>479</v>
      </c>
      <c r="R7" s="85" t="s">
        <v>480</v>
      </c>
    </row>
    <row r="8" spans="1:18" ht="14.25">
      <c r="A8">
        <v>1</v>
      </c>
      <c r="B8" s="50" t="s">
        <v>8</v>
      </c>
      <c r="C8" s="51"/>
      <c r="D8" s="50">
        <f>24*C5*10</f>
        <v>12480</v>
      </c>
      <c r="E8" s="50">
        <f>12*C5</f>
        <v>624</v>
      </c>
      <c r="F8" s="50">
        <f>8*12*2*5</f>
        <v>960</v>
      </c>
      <c r="G8" s="50"/>
      <c r="H8" s="50"/>
      <c r="I8" s="50"/>
      <c r="J8" s="50"/>
      <c r="K8" s="50"/>
      <c r="L8" s="69">
        <f>C5*12*10*14</f>
        <v>87360</v>
      </c>
      <c r="M8" s="69">
        <f>SUM(D8:H8)</f>
        <v>14064</v>
      </c>
      <c r="N8" s="70">
        <f t="shared" ref="N8:N14" si="0">100*M8/L8</f>
        <v>16.098901098901099</v>
      </c>
      <c r="O8" s="59">
        <f>L8</f>
        <v>87360</v>
      </c>
      <c r="P8" s="59">
        <f>M8-(F8-F10)</f>
        <v>13824</v>
      </c>
      <c r="Q8" s="70">
        <f t="shared" ref="Q8:Q9" si="1">100*P8/O8</f>
        <v>15.824175824175825</v>
      </c>
      <c r="R8" s="86">
        <f>(1-Q8/100)/(1-N8/100)</f>
        <v>1.0032743942370661</v>
      </c>
    </row>
    <row r="9" spans="1:18" ht="14.25">
      <c r="A9">
        <v>2</v>
      </c>
      <c r="B9" s="52" t="s">
        <v>12</v>
      </c>
      <c r="C9" s="53"/>
      <c r="D9" s="52">
        <f>24*C5*10</f>
        <v>12480</v>
      </c>
      <c r="E9" s="52">
        <f>12*C5</f>
        <v>624</v>
      </c>
      <c r="F9" s="52">
        <f>2*12*14*10</f>
        <v>3360</v>
      </c>
      <c r="G9" s="52"/>
      <c r="H9" s="52"/>
      <c r="I9" s="52"/>
      <c r="J9" s="52"/>
      <c r="K9" s="55"/>
      <c r="L9" s="57">
        <f>C5*12*10*14</f>
        <v>87360</v>
      </c>
      <c r="M9" s="57">
        <f>SUM(D9:H9)</f>
        <v>16464</v>
      </c>
      <c r="N9" s="71">
        <f t="shared" si="0"/>
        <v>18.846153846153847</v>
      </c>
      <c r="O9" s="59">
        <f>L9</f>
        <v>87360</v>
      </c>
      <c r="P9" s="59">
        <f>D9+E9+12*3*14*2+12*1*2*8</f>
        <v>14304</v>
      </c>
      <c r="Q9" s="70">
        <f t="shared" si="1"/>
        <v>16.373626373626372</v>
      </c>
      <c r="R9" s="86">
        <f t="shared" ref="R9:R16" si="2">(1-Q9/100)/(1-N9/100)</f>
        <v>1.0304671631685849</v>
      </c>
    </row>
    <row r="10" spans="1:18">
      <c r="A10">
        <v>3</v>
      </c>
      <c r="B10" s="52" t="s">
        <v>17</v>
      </c>
      <c r="C10" s="53"/>
      <c r="D10" s="52">
        <f>24*(C5-3)*1+24*C5*9</f>
        <v>12408</v>
      </c>
      <c r="E10" s="52">
        <f>2*12*C5</f>
        <v>1248</v>
      </c>
      <c r="F10" s="52">
        <f>12*14*3*1+12*2*1*9</f>
        <v>720</v>
      </c>
      <c r="G10" s="52"/>
      <c r="H10" s="52"/>
      <c r="I10" s="52"/>
      <c r="J10" s="52"/>
      <c r="K10" s="55"/>
      <c r="L10" s="57">
        <f>12*C5*14*10</f>
        <v>87360</v>
      </c>
      <c r="M10" s="57">
        <f>SUM(D10:F10)</f>
        <v>14376</v>
      </c>
      <c r="N10" s="72">
        <f t="shared" si="0"/>
        <v>16.456043956043956</v>
      </c>
      <c r="O10" s="59">
        <v>87360</v>
      </c>
      <c r="P10" s="59">
        <v>14376</v>
      </c>
      <c r="Q10" s="87">
        <v>16.456043956043999</v>
      </c>
      <c r="R10" s="86">
        <f t="shared" si="2"/>
        <v>0.99999999999999944</v>
      </c>
    </row>
    <row r="11" spans="1:18" s="43" customFormat="1" ht="14.25">
      <c r="A11">
        <v>4</v>
      </c>
      <c r="B11" s="52" t="s">
        <v>5</v>
      </c>
      <c r="C11" s="53"/>
      <c r="D11" s="52">
        <f>8*(C5-2)*10</f>
        <v>4000</v>
      </c>
      <c r="E11" s="52">
        <f>2*12*C5</f>
        <v>1248</v>
      </c>
      <c r="F11" s="52">
        <f>2*12*(14*8+12*2)</f>
        <v>3264</v>
      </c>
      <c r="G11" s="54"/>
      <c r="H11" s="54"/>
      <c r="I11" s="52"/>
      <c r="J11" s="54"/>
      <c r="L11" s="57">
        <f>12*C5*14*10</f>
        <v>87360</v>
      </c>
      <c r="M11" s="57">
        <f>SUM(D11:F11)</f>
        <v>8512</v>
      </c>
      <c r="N11" s="72">
        <f t="shared" si="0"/>
        <v>9.7435897435897427</v>
      </c>
      <c r="O11" s="59">
        <f t="shared" ref="O11:O16" si="3">L11</f>
        <v>87360</v>
      </c>
      <c r="P11" s="59">
        <f>D11+E11+12*3*14*2+12*1*2*8</f>
        <v>6448</v>
      </c>
      <c r="Q11" s="70">
        <f t="shared" ref="Q11:Q16" si="4">100*P11/O11</f>
        <v>7.3809523809523814</v>
      </c>
      <c r="R11" s="86">
        <f t="shared" si="2"/>
        <v>1.026176948051948</v>
      </c>
    </row>
    <row r="12" spans="1:18" ht="14.25">
      <c r="A12">
        <v>5</v>
      </c>
      <c r="B12" s="52" t="s">
        <v>24</v>
      </c>
      <c r="C12" s="53"/>
      <c r="D12" s="52">
        <f>2*12*C5*10</f>
        <v>12480</v>
      </c>
      <c r="E12" s="52">
        <f>2*12*C5</f>
        <v>1248</v>
      </c>
      <c r="F12" s="52">
        <f>2*12*14*10</f>
        <v>3360</v>
      </c>
      <c r="G12" s="54"/>
      <c r="H12" s="54"/>
      <c r="I12" s="52"/>
      <c r="J12" s="54"/>
      <c r="K12" s="43"/>
      <c r="L12" s="57">
        <f>12*C5*14*10</f>
        <v>87360</v>
      </c>
      <c r="M12" s="57">
        <f>SUM(D12:H12)</f>
        <v>17088</v>
      </c>
      <c r="N12" s="73">
        <f t="shared" si="0"/>
        <v>19.560439560439562</v>
      </c>
      <c r="O12" s="59">
        <f t="shared" si="3"/>
        <v>87360</v>
      </c>
      <c r="P12" s="59">
        <f>D12+E12+12*3*14*2+12*1*2*8</f>
        <v>14928</v>
      </c>
      <c r="Q12" s="70">
        <f t="shared" si="4"/>
        <v>17.087912087912088</v>
      </c>
      <c r="R12" s="86">
        <f t="shared" si="2"/>
        <v>1.0307377049180326</v>
      </c>
    </row>
    <row r="13" spans="1:18" ht="14.25">
      <c r="A13">
        <v>6</v>
      </c>
      <c r="B13" s="52" t="s">
        <v>233</v>
      </c>
      <c r="C13" s="53"/>
      <c r="D13" s="52">
        <f>2*12*C5*10</f>
        <v>12480</v>
      </c>
      <c r="E13" s="52">
        <f>12*C5</f>
        <v>624</v>
      </c>
      <c r="F13" s="52">
        <f>2*12*14*10</f>
        <v>3360</v>
      </c>
      <c r="G13" s="54"/>
      <c r="H13" s="54"/>
      <c r="I13" s="52"/>
      <c r="J13" s="54"/>
      <c r="K13" s="43"/>
      <c r="L13" s="57">
        <f>12*C5*14*10</f>
        <v>87360</v>
      </c>
      <c r="M13" s="57">
        <f>SUM(D13:H13)</f>
        <v>16464</v>
      </c>
      <c r="N13" s="73">
        <f t="shared" si="0"/>
        <v>18.846153846153847</v>
      </c>
      <c r="O13" s="59">
        <f t="shared" si="3"/>
        <v>87360</v>
      </c>
      <c r="P13" s="59">
        <f>D13+E13+12*3*14*2+12*1*2*8</f>
        <v>14304</v>
      </c>
      <c r="Q13" s="70">
        <f t="shared" si="4"/>
        <v>16.373626373626372</v>
      </c>
      <c r="R13" s="86">
        <f t="shared" si="2"/>
        <v>1.0304671631685849</v>
      </c>
    </row>
    <row r="14" spans="1:18" ht="14.25">
      <c r="A14">
        <v>7</v>
      </c>
      <c r="B14" s="52" t="s">
        <v>27</v>
      </c>
      <c r="C14" s="53"/>
      <c r="D14" s="55">
        <f>2*12*C5*10</f>
        <v>12480</v>
      </c>
      <c r="E14" s="55">
        <f>2*12*C5*2</f>
        <v>2496</v>
      </c>
      <c r="F14" s="55">
        <f>2*12*(14*8+12*2)</f>
        <v>3264</v>
      </c>
      <c r="G14" s="43"/>
      <c r="H14" s="43"/>
      <c r="I14" s="52"/>
      <c r="J14" s="43"/>
      <c r="K14" s="43"/>
      <c r="L14" s="57">
        <f>12*C5*14*10</f>
        <v>87360</v>
      </c>
      <c r="M14" s="57">
        <f>SUM(D14:F14)</f>
        <v>18240</v>
      </c>
      <c r="N14" s="72">
        <f t="shared" si="0"/>
        <v>20.87912087912088</v>
      </c>
      <c r="O14" s="59">
        <f t="shared" si="3"/>
        <v>87360</v>
      </c>
      <c r="P14" s="59">
        <f>D14+E14+12*3*14*2+12*1*2*8</f>
        <v>16176</v>
      </c>
      <c r="Q14" s="70">
        <f t="shared" si="4"/>
        <v>18.516483516483518</v>
      </c>
      <c r="R14" s="86">
        <f t="shared" si="2"/>
        <v>1.0298611111111111</v>
      </c>
    </row>
    <row r="15" spans="1:18" ht="14.25">
      <c r="A15">
        <v>8</v>
      </c>
      <c r="B15" s="52" t="s">
        <v>40</v>
      </c>
      <c r="C15" s="53"/>
      <c r="D15" s="52">
        <f>2*12*$C$5*10</f>
        <v>12480</v>
      </c>
      <c r="E15" s="52"/>
      <c r="F15" s="52">
        <v>0</v>
      </c>
      <c r="G15" s="54"/>
      <c r="H15" s="54"/>
      <c r="I15" s="52"/>
      <c r="J15" s="54"/>
      <c r="K15" s="43"/>
      <c r="L15" s="57">
        <f>14*12*$C$5*10</f>
        <v>87360</v>
      </c>
      <c r="M15" s="57">
        <f>SUM(D15:H15)</f>
        <v>12480</v>
      </c>
      <c r="N15" s="73">
        <f t="shared" ref="N15:N16" si="5">100*M15/L15</f>
        <v>14.285714285714286</v>
      </c>
      <c r="O15" s="59">
        <f t="shared" si="3"/>
        <v>87360</v>
      </c>
      <c r="P15" s="59">
        <f>D15+E15+12*3*14*1+12*1*2*9</f>
        <v>13200</v>
      </c>
      <c r="Q15" s="70">
        <f t="shared" si="4"/>
        <v>15.109890109890109</v>
      </c>
      <c r="R15" s="86">
        <f t="shared" si="2"/>
        <v>0.99038461538461542</v>
      </c>
    </row>
    <row r="16" spans="1:18" ht="14.25">
      <c r="A16" s="56">
        <v>9</v>
      </c>
      <c r="B16" s="57" t="s">
        <v>22</v>
      </c>
      <c r="C16" s="58"/>
      <c r="D16" s="57">
        <v>6240</v>
      </c>
      <c r="E16" s="57">
        <v>2496</v>
      </c>
      <c r="F16" s="57">
        <v>3360</v>
      </c>
      <c r="G16" s="59"/>
      <c r="H16" s="59"/>
      <c r="I16" s="74"/>
      <c r="J16" s="59"/>
      <c r="K16" s="59"/>
      <c r="L16" s="57">
        <v>87360</v>
      </c>
      <c r="M16" s="57">
        <f>SUM(D16:H16)</f>
        <v>12096</v>
      </c>
      <c r="N16" s="73">
        <f t="shared" si="5"/>
        <v>13.846153846153847</v>
      </c>
      <c r="O16" s="59">
        <f t="shared" si="3"/>
        <v>87360</v>
      </c>
      <c r="P16" s="59">
        <f>D16+E16+12*3*14*2+12*1*2*8</f>
        <v>9936</v>
      </c>
      <c r="Q16" s="70">
        <f t="shared" si="4"/>
        <v>11.373626373626374</v>
      </c>
      <c r="R16" s="86">
        <f t="shared" si="2"/>
        <v>1.0286989795918366</v>
      </c>
    </row>
    <row r="17" spans="1:18">
      <c r="L17" s="75"/>
      <c r="M17" s="75"/>
      <c r="N17" s="75"/>
      <c r="O17" s="76"/>
      <c r="P17" s="76"/>
      <c r="Q17" s="76"/>
    </row>
    <row r="18" spans="1:18">
      <c r="L18" s="75"/>
      <c r="M18" s="75"/>
      <c r="N18" s="75"/>
      <c r="O18" s="76"/>
      <c r="P18" s="76"/>
      <c r="Q18" s="76"/>
    </row>
    <row r="19" spans="1:18">
      <c r="L19" s="75"/>
      <c r="M19" s="75"/>
      <c r="N19" s="75"/>
      <c r="O19" s="76"/>
      <c r="P19" s="76"/>
      <c r="Q19" s="76"/>
    </row>
    <row r="20" spans="1:18" ht="14.25">
      <c r="B20" s="47" t="s">
        <v>492</v>
      </c>
      <c r="L20" s="75"/>
      <c r="M20" s="75"/>
      <c r="N20" s="75"/>
      <c r="O20" s="76"/>
      <c r="P20" s="76"/>
      <c r="Q20" s="76"/>
    </row>
    <row r="21" spans="1:18" ht="14.25">
      <c r="B21" s="47" t="s">
        <v>493</v>
      </c>
      <c r="L21" s="75"/>
      <c r="M21" s="75"/>
      <c r="N21" s="75"/>
      <c r="O21" s="76"/>
      <c r="P21" s="76"/>
      <c r="Q21" s="76"/>
    </row>
    <row r="22" spans="1:18">
      <c r="L22" s="75"/>
      <c r="M22" s="75"/>
      <c r="N22" s="75"/>
      <c r="O22" s="76"/>
      <c r="P22" s="76"/>
      <c r="Q22" s="76"/>
    </row>
    <row r="23" spans="1:18" ht="14.25">
      <c r="B23" s="47" t="s">
        <v>469</v>
      </c>
      <c r="C23" s="46">
        <v>106</v>
      </c>
      <c r="L23" s="75"/>
      <c r="M23" s="75"/>
      <c r="N23" s="75"/>
      <c r="O23" s="76"/>
      <c r="P23" s="76"/>
      <c r="Q23" s="76"/>
    </row>
    <row r="24" spans="1:18">
      <c r="L24" s="75"/>
      <c r="M24" s="75"/>
      <c r="N24" s="75"/>
      <c r="O24" s="76"/>
      <c r="P24" s="76"/>
      <c r="Q24" s="76"/>
    </row>
    <row r="25" spans="1:18" ht="45">
      <c r="B25" s="48"/>
      <c r="C25" s="49" t="s">
        <v>495</v>
      </c>
      <c r="D25" s="48" t="s">
        <v>403</v>
      </c>
      <c r="E25" s="48" t="s">
        <v>422</v>
      </c>
      <c r="F25" s="48" t="s">
        <v>439</v>
      </c>
      <c r="G25" s="48" t="s">
        <v>496</v>
      </c>
      <c r="H25" s="48"/>
      <c r="I25" s="67"/>
      <c r="J25" s="48"/>
      <c r="K25" s="48"/>
      <c r="L25" s="77" t="s">
        <v>474</v>
      </c>
      <c r="M25" s="77" t="s">
        <v>475</v>
      </c>
      <c r="N25" s="77" t="s">
        <v>476</v>
      </c>
      <c r="O25" s="78" t="s">
        <v>477</v>
      </c>
      <c r="P25" s="78" t="s">
        <v>478</v>
      </c>
      <c r="Q25" s="88" t="s">
        <v>479</v>
      </c>
      <c r="R25" s="85" t="s">
        <v>480</v>
      </c>
    </row>
    <row r="26" spans="1:18" ht="14.25">
      <c r="A26">
        <v>1</v>
      </c>
      <c r="B26" s="60" t="s">
        <v>8</v>
      </c>
      <c r="C26" s="61" t="s">
        <v>500</v>
      </c>
      <c r="D26" s="50">
        <f>24*C23*6</f>
        <v>15264</v>
      </c>
      <c r="E26" s="50">
        <f>12*C23</f>
        <v>1272</v>
      </c>
      <c r="F26" s="50">
        <f>8*12*2*3</f>
        <v>576</v>
      </c>
      <c r="G26" s="55">
        <f>2*12*C23</f>
        <v>2544</v>
      </c>
      <c r="H26" s="50"/>
      <c r="I26" s="50"/>
      <c r="J26" s="50"/>
      <c r="K26" s="50"/>
      <c r="L26" s="69">
        <f>C23*(12*14*4+12*6*2)</f>
        <v>86496</v>
      </c>
      <c r="M26" s="69">
        <f>SUM(D26:F26)</f>
        <v>17112</v>
      </c>
      <c r="N26" s="70">
        <f>100*M26/L26</f>
        <v>19.783573806881243</v>
      </c>
      <c r="O26" s="59">
        <f>L26+G26</f>
        <v>89040</v>
      </c>
      <c r="P26" s="59">
        <f>D26+E26+12*14*3*1+12*2*1*3+G26</f>
        <v>19656</v>
      </c>
      <c r="Q26" s="89">
        <f>100*P26/O26</f>
        <v>22.075471698113208</v>
      </c>
      <c r="R26" s="86">
        <f>(1-Q26/100)/(1-N26/100)</f>
        <v>0.97142857142857142</v>
      </c>
    </row>
    <row r="27" spans="1:18">
      <c r="A27">
        <v>2</v>
      </c>
      <c r="B27" s="55" t="s">
        <v>17</v>
      </c>
      <c r="C27" s="62" t="s">
        <v>502</v>
      </c>
      <c r="D27" s="55">
        <f>24*(C23-3)*1+24*C23*3</f>
        <v>10104</v>
      </c>
      <c r="E27" s="55">
        <f>2*12*C23</f>
        <v>2544</v>
      </c>
      <c r="F27" s="55">
        <f>12*14*3*1+12*2*1*3</f>
        <v>576</v>
      </c>
      <c r="G27" s="55">
        <f>12*C23</f>
        <v>1272</v>
      </c>
      <c r="H27" s="55"/>
      <c r="I27" s="52"/>
      <c r="J27" s="55"/>
      <c r="K27" s="55"/>
      <c r="L27" s="57">
        <v>77592</v>
      </c>
      <c r="M27" s="57">
        <v>14496</v>
      </c>
      <c r="N27" s="72">
        <v>18.682338385400602</v>
      </c>
      <c r="O27" s="59">
        <f>12*14*C23*4+12*2*C23*2+12*C23</f>
        <v>77592</v>
      </c>
      <c r="P27" s="59">
        <f>SUM(D27:G27)</f>
        <v>14496</v>
      </c>
      <c r="Q27" s="89">
        <f>100*P27/O27</f>
        <v>18.682338385400556</v>
      </c>
      <c r="R27" s="86">
        <f t="shared" ref="R27:R29" si="6">(1-Q27/100)/(1-N27/100)</f>
        <v>1.0000000000000004</v>
      </c>
    </row>
    <row r="28" spans="1:18">
      <c r="A28">
        <v>3</v>
      </c>
      <c r="B28" s="55" t="s">
        <v>5</v>
      </c>
      <c r="C28" s="55" t="s">
        <v>505</v>
      </c>
      <c r="D28" s="55">
        <f>8*(C23-4)*2</f>
        <v>1632</v>
      </c>
      <c r="E28" s="55">
        <f>2*12*C23*2</f>
        <v>5088</v>
      </c>
      <c r="F28" s="55">
        <f>4*12*14*2</f>
        <v>1344</v>
      </c>
      <c r="G28" s="55">
        <f>2*12*C23</f>
        <v>2544</v>
      </c>
      <c r="H28" s="43"/>
      <c r="I28" s="52"/>
      <c r="J28" s="43"/>
      <c r="K28" s="43"/>
      <c r="L28" s="57">
        <f>C23*12*(14+2)*2</f>
        <v>40704</v>
      </c>
      <c r="M28" s="57">
        <f>SUM(D28:F28)</f>
        <v>8064</v>
      </c>
      <c r="N28" s="72">
        <f>100*M28/L28</f>
        <v>19.811320754716981</v>
      </c>
      <c r="O28" s="59">
        <f>L28+G28</f>
        <v>43248</v>
      </c>
      <c r="P28" s="59">
        <f>SUM(D28,E28,G28)+12*14*3*2</f>
        <v>10272</v>
      </c>
      <c r="Q28" s="89">
        <f>100*P28/O28</f>
        <v>23.751387347391788</v>
      </c>
      <c r="R28" s="86">
        <f t="shared" si="6"/>
        <v>0.95086505190311421</v>
      </c>
    </row>
    <row r="29" spans="1:18">
      <c r="A29">
        <v>4</v>
      </c>
      <c r="B29" s="55" t="s">
        <v>508</v>
      </c>
      <c r="C29" s="55" t="s">
        <v>240</v>
      </c>
      <c r="D29" s="55"/>
      <c r="E29" s="55"/>
      <c r="F29" s="55"/>
      <c r="G29" s="43"/>
      <c r="H29" s="43"/>
      <c r="I29" s="43"/>
      <c r="J29" s="43"/>
      <c r="K29" s="43"/>
      <c r="L29" s="57">
        <f>100*12*14*10</f>
        <v>168000</v>
      </c>
      <c r="M29" s="57">
        <f>100*30*10</f>
        <v>30000</v>
      </c>
      <c r="N29" s="79">
        <f>100*M29/L29</f>
        <v>17.857142857142858</v>
      </c>
      <c r="O29" s="80">
        <f>100*12*14*10</f>
        <v>168000</v>
      </c>
      <c r="P29" s="80">
        <f>100*30*10</f>
        <v>30000</v>
      </c>
      <c r="Q29" s="90">
        <f>100*P29/O29</f>
        <v>17.857142857142858</v>
      </c>
      <c r="R29" s="86">
        <f t="shared" si="6"/>
        <v>1</v>
      </c>
    </row>
    <row r="31" spans="1:18" ht="14.25">
      <c r="B31" s="47" t="s">
        <v>492</v>
      </c>
    </row>
    <row r="32" spans="1:18" ht="14.25">
      <c r="B32" s="47" t="s">
        <v>509</v>
      </c>
    </row>
    <row r="34" spans="1:18" ht="14.25">
      <c r="B34" s="47" t="s">
        <v>469</v>
      </c>
      <c r="C34" s="46">
        <v>51</v>
      </c>
    </row>
    <row r="36" spans="1:18" ht="41.25">
      <c r="B36" s="48"/>
      <c r="C36" s="49" t="s">
        <v>495</v>
      </c>
      <c r="D36" s="48" t="s">
        <v>403</v>
      </c>
      <c r="E36" s="48" t="s">
        <v>422</v>
      </c>
      <c r="F36" s="48" t="s">
        <v>439</v>
      </c>
      <c r="G36" s="48" t="s">
        <v>496</v>
      </c>
      <c r="H36" s="48"/>
      <c r="I36" s="48"/>
      <c r="J36" s="48"/>
      <c r="K36" s="48"/>
      <c r="L36" s="67" t="s">
        <v>474</v>
      </c>
      <c r="M36" s="67" t="s">
        <v>475</v>
      </c>
      <c r="N36" s="67" t="s">
        <v>476</v>
      </c>
      <c r="O36" s="68" t="s">
        <v>477</v>
      </c>
      <c r="P36" s="68" t="s">
        <v>478</v>
      </c>
      <c r="Q36" s="84" t="s">
        <v>479</v>
      </c>
      <c r="R36" s="85" t="s">
        <v>480</v>
      </c>
    </row>
    <row r="37" spans="1:18" ht="14.25">
      <c r="A37">
        <v>1</v>
      </c>
      <c r="B37" s="63" t="s">
        <v>33</v>
      </c>
      <c r="C37" s="64" t="s">
        <v>500</v>
      </c>
      <c r="D37" s="65">
        <f>4*2*(C34-4)*6*2</f>
        <v>4512</v>
      </c>
      <c r="E37" s="65">
        <f>12*2*(C34-4)*2</f>
        <v>2256</v>
      </c>
      <c r="F37" s="65">
        <f>(4*12*14*4)*2+(4*12*6*2)*2</f>
        <v>6528</v>
      </c>
      <c r="G37" s="55">
        <f>12*C34*2*2</f>
        <v>2448</v>
      </c>
      <c r="H37" s="65"/>
      <c r="I37" s="65"/>
      <c r="J37" s="65"/>
      <c r="K37" s="65"/>
      <c r="L37" s="65">
        <f>C34*2*(12*14*4+12*6*2)</f>
        <v>83232</v>
      </c>
      <c r="M37" s="81">
        <f>SUM(D37:F37)</f>
        <v>13296</v>
      </c>
      <c r="N37" s="82">
        <f t="shared" ref="N37" si="7">100*M37/L37</f>
        <v>15.974625144175317</v>
      </c>
      <c r="O37" s="43">
        <f>L37+G37</f>
        <v>85680</v>
      </c>
      <c r="P37" s="43">
        <f>SUM(D37,E37,G37)+(12*14*3*1+12*2*1*3)*2</f>
        <v>10368</v>
      </c>
      <c r="Q37" s="91">
        <f>100*P37/O37</f>
        <v>12.100840336134453</v>
      </c>
      <c r="R37" s="86">
        <f>(1-Q37/100)/(1-N37/100)</f>
        <v>1.0461025590744191</v>
      </c>
    </row>
    <row r="38" spans="1:18">
      <c r="A38">
        <v>2</v>
      </c>
      <c r="B38" s="55" t="s">
        <v>17</v>
      </c>
      <c r="C38" s="62" t="s">
        <v>502</v>
      </c>
      <c r="D38" s="55">
        <f>(24*(C34-3)*1+24*C34*3)*2</f>
        <v>9648</v>
      </c>
      <c r="E38" s="55">
        <f>2*12*C34*2</f>
        <v>2448</v>
      </c>
      <c r="F38" s="55">
        <f>(12*14*3*1+12*2*1*3)*2</f>
        <v>1152</v>
      </c>
      <c r="G38" s="55">
        <f>12*C34*2</f>
        <v>1224</v>
      </c>
      <c r="H38" s="55"/>
      <c r="I38" s="65"/>
      <c r="J38" s="55"/>
      <c r="K38" s="55"/>
      <c r="L38" s="55">
        <v>74664</v>
      </c>
      <c r="M38" s="55">
        <v>14472</v>
      </c>
      <c r="N38" s="83">
        <v>19.382835101253601</v>
      </c>
      <c r="O38" s="43">
        <f>12*14*C34*4*2+12*2*C34*2*2+12*C34*2</f>
        <v>74664</v>
      </c>
      <c r="P38" s="43">
        <f>SUM(D38:G38)</f>
        <v>14472</v>
      </c>
      <c r="Q38" s="92">
        <f>100*P38/O38</f>
        <v>19.382835101253615</v>
      </c>
      <c r="R38" s="86">
        <f t="shared" ref="R38:R41" si="8">(1-Q38/100)/(1-N38/100)</f>
        <v>0.99999999999999989</v>
      </c>
    </row>
    <row r="39" spans="1:18">
      <c r="A39">
        <v>3</v>
      </c>
      <c r="B39" s="55" t="s">
        <v>5</v>
      </c>
      <c r="C39" s="55" t="s">
        <v>505</v>
      </c>
      <c r="D39" s="55">
        <f>8*(C34-2)*2*2</f>
        <v>1568</v>
      </c>
      <c r="E39" s="55">
        <f>2*12*C34*2*2</f>
        <v>4896</v>
      </c>
      <c r="F39" s="55">
        <f>2*12*14*4</f>
        <v>1344</v>
      </c>
      <c r="G39" s="55">
        <f>12*C34*2*2</f>
        <v>2448</v>
      </c>
      <c r="H39" s="43"/>
      <c r="I39" s="52"/>
      <c r="J39" s="43"/>
      <c r="K39" s="43"/>
      <c r="L39" s="55">
        <f>C34*12*(14+2)*4</f>
        <v>39168</v>
      </c>
      <c r="M39" s="55">
        <f>SUM(D39:F39)</f>
        <v>7808</v>
      </c>
      <c r="N39" s="83">
        <f>100*M39/L39</f>
        <v>19.934640522875817</v>
      </c>
      <c r="O39" s="43">
        <f>L39+G39</f>
        <v>41616</v>
      </c>
      <c r="P39" s="43">
        <f>SUM(D39,E39,G39)+(12*14*3*2)*2</f>
        <v>10928</v>
      </c>
      <c r="Q39" s="91">
        <f>100*P39/O39</f>
        <v>26.259131103421762</v>
      </c>
      <c r="R39" s="86">
        <f t="shared" si="8"/>
        <v>0.92100840336134449</v>
      </c>
    </row>
    <row r="40" spans="1:18">
      <c r="A40">
        <v>4</v>
      </c>
      <c r="B40" s="55" t="s">
        <v>33</v>
      </c>
      <c r="C40" s="65" t="s">
        <v>507</v>
      </c>
      <c r="D40" s="65">
        <f>4*2*(C34-4)*4*2</f>
        <v>3008</v>
      </c>
      <c r="E40" s="65">
        <f>12*(C34-4)*2*2</f>
        <v>2256</v>
      </c>
      <c r="F40" s="65">
        <f>(4*12*14*2)*2+(4*12*2*2)*2</f>
        <v>3072</v>
      </c>
      <c r="G40" s="55">
        <f>12*C34*2*2</f>
        <v>2448</v>
      </c>
      <c r="H40" s="65"/>
      <c r="I40" s="65"/>
      <c r="J40" s="65"/>
      <c r="K40" s="65"/>
      <c r="L40" s="65">
        <f>C34*2*(12*14*2+12*2*2)</f>
        <v>39168</v>
      </c>
      <c r="M40" s="65">
        <f>SUM(D40:F40)</f>
        <v>8336</v>
      </c>
      <c r="N40" s="65">
        <f t="shared" ref="N40" si="9">100*M40/L40</f>
        <v>21.282679738562091</v>
      </c>
      <c r="O40" s="43">
        <f>L40+G40</f>
        <v>41616</v>
      </c>
      <c r="P40" s="43">
        <f>SUM(D40,E40,G40)+(12*14*3*1+12*2)*2</f>
        <v>8768</v>
      </c>
      <c r="Q40" s="91">
        <f>100*P40/O40</f>
        <v>21.068819684736638</v>
      </c>
      <c r="R40" s="86">
        <f t="shared" si="8"/>
        <v>1.0027168106474558</v>
      </c>
    </row>
    <row r="41" spans="1:18">
      <c r="A41">
        <v>5</v>
      </c>
      <c r="B41" s="55" t="s">
        <v>44</v>
      </c>
      <c r="C41" s="62" t="s">
        <v>540</v>
      </c>
      <c r="D41" s="55">
        <v>6120</v>
      </c>
      <c r="E41" s="55">
        <v>6120</v>
      </c>
      <c r="F41" s="55">
        <v>6120</v>
      </c>
      <c r="G41" s="55">
        <f>12*C34*5</f>
        <v>3060</v>
      </c>
      <c r="H41" s="43"/>
      <c r="I41" s="65"/>
      <c r="J41" s="43"/>
      <c r="K41" s="43"/>
      <c r="L41" s="55">
        <v>48960</v>
      </c>
      <c r="M41" s="55">
        <v>18360</v>
      </c>
      <c r="N41" s="55">
        <v>37.5</v>
      </c>
      <c r="O41" s="43">
        <f>L41+G41</f>
        <v>52020</v>
      </c>
      <c r="P41" s="43">
        <v>20880</v>
      </c>
      <c r="Q41" s="91">
        <f>100*P41/O41</f>
        <v>40.13840830449827</v>
      </c>
      <c r="R41" s="86">
        <f t="shared" si="8"/>
        <v>0.95778546712802781</v>
      </c>
    </row>
    <row r="43" spans="1:18">
      <c r="B43"/>
      <c r="D43"/>
      <c r="E43"/>
      <c r="F43"/>
      <c r="L43"/>
      <c r="M43"/>
      <c r="N43"/>
    </row>
    <row r="44" spans="1:18" ht="14.25">
      <c r="B44" s="66" t="s">
        <v>520</v>
      </c>
      <c r="D44"/>
      <c r="E44"/>
      <c r="F44"/>
      <c r="L44"/>
      <c r="M44"/>
      <c r="N44"/>
    </row>
    <row r="45" spans="1:18" ht="14.25">
      <c r="B45" s="66" t="s">
        <v>521</v>
      </c>
      <c r="D45"/>
      <c r="E45"/>
      <c r="F45"/>
      <c r="L45"/>
      <c r="M45"/>
      <c r="N45"/>
    </row>
    <row r="46" spans="1:18">
      <c r="B46"/>
      <c r="D46"/>
      <c r="E46"/>
      <c r="F46"/>
      <c r="L46"/>
      <c r="M46"/>
      <c r="N46"/>
    </row>
    <row r="47" spans="1:18" ht="14.25">
      <c r="B47" s="66" t="s">
        <v>469</v>
      </c>
      <c r="C47" s="46">
        <v>132</v>
      </c>
      <c r="D47"/>
      <c r="E47"/>
      <c r="F47"/>
      <c r="L47"/>
      <c r="M47"/>
      <c r="N47"/>
    </row>
    <row r="48" spans="1:18">
      <c r="B48"/>
      <c r="D48"/>
      <c r="E48"/>
      <c r="F48"/>
      <c r="L48"/>
      <c r="M48"/>
      <c r="N48"/>
    </row>
    <row r="49" spans="1:18" ht="41.25">
      <c r="B49" s="48"/>
      <c r="C49" s="49" t="s">
        <v>495</v>
      </c>
      <c r="D49" s="48" t="s">
        <v>403</v>
      </c>
      <c r="E49" s="48" t="s">
        <v>422</v>
      </c>
      <c r="F49" s="48" t="s">
        <v>439</v>
      </c>
      <c r="G49" s="48" t="s">
        <v>434</v>
      </c>
      <c r="H49" s="48" t="s">
        <v>524</v>
      </c>
      <c r="I49" s="48"/>
      <c r="J49" s="48"/>
      <c r="K49" s="48"/>
      <c r="L49" s="67" t="s">
        <v>474</v>
      </c>
      <c r="M49" s="67" t="s">
        <v>475</v>
      </c>
      <c r="N49" s="67" t="s">
        <v>476</v>
      </c>
      <c r="O49" s="68" t="s">
        <v>477</v>
      </c>
      <c r="P49" s="68" t="s">
        <v>478</v>
      </c>
      <c r="Q49" s="84" t="s">
        <v>479</v>
      </c>
      <c r="R49" s="85" t="s">
        <v>480</v>
      </c>
    </row>
    <row r="50" spans="1:18">
      <c r="A50">
        <v>1</v>
      </c>
      <c r="B50" s="55" t="s">
        <v>17</v>
      </c>
      <c r="C50" s="62" t="s">
        <v>502</v>
      </c>
      <c r="D50" s="55">
        <f>(24*(C47-3)*1+24*C47*3)*4</f>
        <v>50400</v>
      </c>
      <c r="E50" s="55">
        <f>2*12*C47*4</f>
        <v>12672</v>
      </c>
      <c r="F50" s="55">
        <f>(12*14*3*1+12*2*1*3)*4</f>
        <v>2304</v>
      </c>
      <c r="G50" s="55">
        <f>INT(C47/4)*INT((14-2)/4)*4*2*4</f>
        <v>3168</v>
      </c>
      <c r="H50" s="55">
        <f>12*C47*4</f>
        <v>6336</v>
      </c>
      <c r="I50" s="43"/>
      <c r="J50" s="43"/>
      <c r="K50" s="43"/>
      <c r="L50" s="55">
        <v>386496</v>
      </c>
      <c r="M50" s="55">
        <v>74880</v>
      </c>
      <c r="N50" s="83">
        <v>19.374068554396398</v>
      </c>
      <c r="O50" s="43">
        <v>386496</v>
      </c>
      <c r="P50" s="43">
        <v>74880</v>
      </c>
      <c r="Q50" s="92">
        <v>19.374068554396398</v>
      </c>
      <c r="R50" s="86">
        <f>(1-Q50/100)/(1-N50/100)</f>
        <v>1</v>
      </c>
    </row>
    <row r="51" spans="1:18">
      <c r="A51">
        <v>2</v>
      </c>
      <c r="B51" s="55" t="s">
        <v>5</v>
      </c>
      <c r="C51" s="62" t="s">
        <v>505</v>
      </c>
      <c r="D51" s="55">
        <f>16*(C47-4)*2*4</f>
        <v>16384</v>
      </c>
      <c r="E51" s="55">
        <f>2*12*C47*2*4</f>
        <v>25344</v>
      </c>
      <c r="F51" s="55">
        <f>4*12*14*2*4</f>
        <v>5376</v>
      </c>
      <c r="G51" s="55">
        <f>INT(C47/4)*INT((14-2))*2*2*4</f>
        <v>6336</v>
      </c>
      <c r="H51" s="55">
        <f>2*12*C47*4</f>
        <v>12672</v>
      </c>
      <c r="I51" s="43"/>
      <c r="J51" s="43"/>
      <c r="K51" s="43"/>
      <c r="L51" s="55">
        <f>12*C47*16*2*4</f>
        <v>202752</v>
      </c>
      <c r="M51" s="55">
        <f>SUM(D51:G51)</f>
        <v>53440</v>
      </c>
      <c r="N51" s="83">
        <f>100*M51/L51</f>
        <v>26.357323232323232</v>
      </c>
      <c r="O51" s="43">
        <f>L51+H51</f>
        <v>215424</v>
      </c>
      <c r="P51" s="43">
        <f>SUM(D51,E51,G51,H51)+(12*14*3*2)*4</f>
        <v>64768</v>
      </c>
      <c r="Q51" s="91">
        <f>100*P51/O51</f>
        <v>30.065359477124183</v>
      </c>
      <c r="R51" s="86">
        <f t="shared" ref="R51" si="10">(1-Q51/100)/(1-N51/100)</f>
        <v>0.94964826908045674</v>
      </c>
    </row>
    <row r="52" spans="1:18">
      <c r="B52"/>
      <c r="D52"/>
      <c r="E52"/>
      <c r="F52"/>
      <c r="L52"/>
      <c r="M52"/>
      <c r="N52"/>
    </row>
    <row r="53" spans="1:18">
      <c r="B53"/>
      <c r="D53"/>
      <c r="E53"/>
      <c r="F53"/>
      <c r="L53"/>
      <c r="M53"/>
      <c r="N53"/>
    </row>
    <row r="54" spans="1:18">
      <c r="B54"/>
      <c r="D54"/>
      <c r="E54"/>
      <c r="F54"/>
      <c r="L54"/>
      <c r="M54"/>
      <c r="N54"/>
    </row>
    <row r="55" spans="1:18">
      <c r="B55"/>
      <c r="D55"/>
      <c r="E55"/>
      <c r="F55"/>
      <c r="L55"/>
      <c r="M55"/>
      <c r="N55"/>
    </row>
    <row r="56" spans="1:18">
      <c r="B56"/>
      <c r="D56"/>
      <c r="E56"/>
      <c r="F56"/>
      <c r="L56"/>
      <c r="M56"/>
      <c r="N56"/>
    </row>
    <row r="57" spans="1:18">
      <c r="B57"/>
      <c r="D57"/>
      <c r="E57"/>
      <c r="F57"/>
      <c r="L57"/>
      <c r="M57"/>
      <c r="N57"/>
    </row>
    <row r="58" spans="1:18" ht="14.25">
      <c r="B58" s="66" t="s">
        <v>520</v>
      </c>
      <c r="D58" t="s">
        <v>541</v>
      </c>
      <c r="E58"/>
      <c r="F58"/>
      <c r="L58"/>
      <c r="M58"/>
      <c r="N58"/>
    </row>
    <row r="59" spans="1:18" ht="14.25">
      <c r="B59" s="66" t="s">
        <v>527</v>
      </c>
      <c r="D59"/>
      <c r="E59"/>
      <c r="F59"/>
      <c r="L59"/>
      <c r="M59"/>
      <c r="N59"/>
    </row>
    <row r="60" spans="1:18">
      <c r="B60"/>
      <c r="D60"/>
      <c r="E60"/>
      <c r="F60"/>
      <c r="L60"/>
      <c r="M60"/>
      <c r="N60"/>
    </row>
    <row r="61" spans="1:18" ht="14.25">
      <c r="B61" s="66" t="s">
        <v>469</v>
      </c>
      <c r="C61" s="46">
        <v>105</v>
      </c>
      <c r="D61"/>
      <c r="E61"/>
      <c r="F61"/>
      <c r="L61"/>
      <c r="M61"/>
      <c r="N61"/>
    </row>
    <row r="62" spans="1:18">
      <c r="B62"/>
      <c r="D62"/>
      <c r="E62"/>
      <c r="F62"/>
      <c r="L62"/>
      <c r="M62"/>
      <c r="N62"/>
    </row>
    <row r="63" spans="1:18" ht="41.25">
      <c r="B63" s="48"/>
      <c r="C63" s="49" t="s">
        <v>495</v>
      </c>
      <c r="D63" s="48" t="s">
        <v>403</v>
      </c>
      <c r="E63" s="48" t="s">
        <v>422</v>
      </c>
      <c r="F63" s="48" t="s">
        <v>439</v>
      </c>
      <c r="G63" s="48" t="s">
        <v>434</v>
      </c>
      <c r="H63" s="48" t="s">
        <v>524</v>
      </c>
      <c r="I63" s="48"/>
      <c r="J63" s="48"/>
      <c r="K63" s="48"/>
      <c r="L63" s="67" t="s">
        <v>474</v>
      </c>
      <c r="M63" s="67" t="s">
        <v>475</v>
      </c>
      <c r="N63" s="67" t="s">
        <v>476</v>
      </c>
      <c r="O63" s="68" t="s">
        <v>477</v>
      </c>
      <c r="P63" s="68" t="s">
        <v>478</v>
      </c>
      <c r="Q63" s="84" t="s">
        <v>479</v>
      </c>
      <c r="R63" s="85" t="s">
        <v>480</v>
      </c>
    </row>
    <row r="64" spans="1:18">
      <c r="A64">
        <v>1</v>
      </c>
      <c r="B64" s="55" t="s">
        <v>17</v>
      </c>
      <c r="C64" s="62" t="s">
        <v>502</v>
      </c>
      <c r="D64" s="55">
        <f>(24*(C61-3)*1+24*C61*3)*4</f>
        <v>40032</v>
      </c>
      <c r="E64" s="55">
        <f>2*12*C61*4</f>
        <v>10080</v>
      </c>
      <c r="F64" s="55">
        <f>(12*14*3*1+12*2*1*3)*4</f>
        <v>2304</v>
      </c>
      <c r="G64" s="55">
        <f>INT(C61/4)*INT((14-2)/4)*4*2*4</f>
        <v>2496</v>
      </c>
      <c r="H64" s="55">
        <f>12*C61*4</f>
        <v>5040</v>
      </c>
      <c r="I64" s="43"/>
      <c r="J64" s="43"/>
      <c r="K64" s="43"/>
      <c r="L64" s="55">
        <v>307440</v>
      </c>
      <c r="M64" s="55">
        <v>59952</v>
      </c>
      <c r="N64" s="83">
        <v>19.5003903200625</v>
      </c>
      <c r="O64" s="43">
        <f>12*14*C61*4*4+12*2*C61*2*4+12*C61*4</f>
        <v>307440</v>
      </c>
      <c r="P64" s="43">
        <f>SUM(D64:H64)</f>
        <v>59952</v>
      </c>
      <c r="Q64" s="92">
        <f>100*P64/O64</f>
        <v>19.500390320062451</v>
      </c>
      <c r="R64" s="86">
        <f>(1-Q64/100)/(1-N64/100)</f>
        <v>1.0000000000000004</v>
      </c>
    </row>
    <row r="65" spans="1:18">
      <c r="A65">
        <v>2</v>
      </c>
      <c r="B65" s="55" t="s">
        <v>5</v>
      </c>
      <c r="C65" s="62" t="s">
        <v>505</v>
      </c>
      <c r="D65" s="55">
        <f>16*(C61-4)*2*4</f>
        <v>12928</v>
      </c>
      <c r="E65" s="55">
        <f>2*12*C61*2*4</f>
        <v>20160</v>
      </c>
      <c r="F65" s="55">
        <f>4*12*14*2*4</f>
        <v>5376</v>
      </c>
      <c r="G65" s="55">
        <f>INT(C61/4)*INT((14-2))*2*2*4</f>
        <v>4992</v>
      </c>
      <c r="H65" s="55">
        <f>2*12*C61*4</f>
        <v>10080</v>
      </c>
      <c r="I65" s="43"/>
      <c r="J65" s="43"/>
      <c r="K65" s="43"/>
      <c r="L65" s="55">
        <f>12*C61*16*2*4</f>
        <v>161280</v>
      </c>
      <c r="M65" s="55">
        <f>SUM(D65:G65)</f>
        <v>43456</v>
      </c>
      <c r="N65" s="83">
        <f>100*M65/L65</f>
        <v>26.944444444444443</v>
      </c>
      <c r="O65" s="43">
        <f>L65+H65</f>
        <v>171360</v>
      </c>
      <c r="P65" s="43">
        <f>SUM(D65,E65,G65,H65)+(12*14*3*2)*4</f>
        <v>52192</v>
      </c>
      <c r="Q65" s="91">
        <f>100*P65/O65</f>
        <v>30.457516339869279</v>
      </c>
      <c r="R65" s="86">
        <f>(1-Q65/100)/(1-N65/100)</f>
        <v>0.9519123238649071</v>
      </c>
    </row>
    <row r="69" spans="1:18" ht="14.25">
      <c r="B69" s="66" t="s">
        <v>531</v>
      </c>
      <c r="D69"/>
      <c r="E69"/>
      <c r="F69"/>
      <c r="L69"/>
      <c r="M69"/>
      <c r="N69"/>
    </row>
    <row r="70" spans="1:18" ht="14.25">
      <c r="B70" s="66" t="s">
        <v>532</v>
      </c>
      <c r="D70"/>
      <c r="E70"/>
      <c r="F70"/>
      <c r="L70"/>
      <c r="M70"/>
      <c r="N70"/>
    </row>
    <row r="71" spans="1:18">
      <c r="B71"/>
      <c r="D71"/>
      <c r="E71"/>
      <c r="F71"/>
      <c r="L71"/>
      <c r="M71"/>
      <c r="N71"/>
    </row>
    <row r="72" spans="1:18" ht="14.25">
      <c r="B72" s="66" t="s">
        <v>469</v>
      </c>
      <c r="C72" s="93">
        <v>33</v>
      </c>
      <c r="D72"/>
      <c r="E72"/>
      <c r="F72"/>
      <c r="L72"/>
      <c r="M72"/>
      <c r="N72"/>
    </row>
    <row r="73" spans="1:18">
      <c r="B73"/>
      <c r="D73"/>
      <c r="E73"/>
      <c r="F73"/>
      <c r="L73"/>
      <c r="M73"/>
      <c r="N73"/>
    </row>
    <row r="74" spans="1:18" ht="41.25">
      <c r="B74" s="48"/>
      <c r="C74" s="49"/>
      <c r="D74" s="48" t="s">
        <v>403</v>
      </c>
      <c r="E74" s="48" t="s">
        <v>422</v>
      </c>
      <c r="F74" s="48" t="s">
        <v>439</v>
      </c>
      <c r="G74" s="48" t="s">
        <v>434</v>
      </c>
      <c r="H74" s="48"/>
      <c r="I74" s="48"/>
      <c r="J74" s="48"/>
      <c r="K74" s="48"/>
      <c r="L74" s="67" t="s">
        <v>474</v>
      </c>
      <c r="M74" s="67" t="s">
        <v>475</v>
      </c>
      <c r="N74" s="67" t="s">
        <v>476</v>
      </c>
      <c r="O74" s="68" t="s">
        <v>477</v>
      </c>
      <c r="P74" s="68" t="s">
        <v>478</v>
      </c>
      <c r="Q74" s="84" t="s">
        <v>479</v>
      </c>
      <c r="R74" s="85" t="s">
        <v>480</v>
      </c>
    </row>
    <row r="75" spans="1:18" ht="14.25">
      <c r="A75">
        <v>1</v>
      </c>
      <c r="B75" s="94"/>
      <c r="C75" s="95"/>
      <c r="D75" s="94"/>
      <c r="E75" s="94"/>
      <c r="F75" s="94"/>
      <c r="G75" s="94"/>
      <c r="H75" s="94"/>
      <c r="I75" s="94"/>
      <c r="J75" s="94"/>
      <c r="K75" s="94"/>
      <c r="L75" s="94"/>
      <c r="M75" s="94"/>
      <c r="N75" s="96"/>
    </row>
    <row r="76" spans="1:18">
      <c r="B76"/>
      <c r="D76"/>
      <c r="E76"/>
      <c r="F76"/>
      <c r="L76"/>
      <c r="M76"/>
      <c r="N76"/>
    </row>
    <row r="77" spans="1:18">
      <c r="B77"/>
      <c r="D77"/>
      <c r="E77"/>
      <c r="F77"/>
      <c r="L77"/>
      <c r="M77"/>
      <c r="N77"/>
    </row>
    <row r="78" spans="1:18">
      <c r="B78"/>
      <c r="D78"/>
      <c r="E78"/>
      <c r="F78"/>
      <c r="L78"/>
      <c r="M78"/>
      <c r="N78"/>
    </row>
    <row r="79" spans="1:18">
      <c r="B79"/>
      <c r="D79"/>
      <c r="E79"/>
      <c r="F79"/>
      <c r="L79"/>
      <c r="M79"/>
      <c r="N79"/>
    </row>
    <row r="80" spans="1:18">
      <c r="B80"/>
      <c r="D80"/>
      <c r="E80"/>
      <c r="F80"/>
      <c r="L80"/>
      <c r="M80"/>
      <c r="N80"/>
    </row>
    <row r="81" spans="1:18">
      <c r="B81"/>
      <c r="D81"/>
      <c r="E81"/>
      <c r="F81"/>
      <c r="L81"/>
      <c r="M81"/>
      <c r="N81"/>
    </row>
    <row r="82" spans="1:18" ht="14.25">
      <c r="B82" s="66" t="s">
        <v>531</v>
      </c>
      <c r="D82" t="s">
        <v>541</v>
      </c>
      <c r="E82"/>
      <c r="F82"/>
      <c r="L82"/>
      <c r="M82"/>
      <c r="N82"/>
    </row>
    <row r="83" spans="1:18" ht="14.25">
      <c r="B83" s="66" t="s">
        <v>542</v>
      </c>
      <c r="D83"/>
      <c r="E83"/>
      <c r="F83"/>
      <c r="L83"/>
      <c r="M83"/>
      <c r="N83"/>
    </row>
    <row r="84" spans="1:18">
      <c r="B84"/>
      <c r="D84"/>
      <c r="E84"/>
      <c r="F84"/>
      <c r="L84"/>
      <c r="M84"/>
      <c r="N84"/>
    </row>
    <row r="85" spans="1:18" ht="14.25">
      <c r="B85" s="66" t="s">
        <v>469</v>
      </c>
      <c r="C85" s="93">
        <v>26</v>
      </c>
      <c r="D85"/>
      <c r="E85"/>
      <c r="F85"/>
      <c r="L85"/>
      <c r="M85"/>
      <c r="N85"/>
    </row>
    <row r="86" spans="1:18">
      <c r="B86"/>
      <c r="D86"/>
      <c r="E86"/>
      <c r="F86"/>
      <c r="L86"/>
      <c r="M86"/>
      <c r="N86"/>
    </row>
    <row r="87" spans="1:18" ht="41.25">
      <c r="B87" s="48"/>
      <c r="C87" s="49"/>
      <c r="D87" s="48" t="s">
        <v>403</v>
      </c>
      <c r="E87" s="48" t="s">
        <v>422</v>
      </c>
      <c r="F87" s="48" t="s">
        <v>439</v>
      </c>
      <c r="G87" s="48" t="s">
        <v>434</v>
      </c>
      <c r="H87" s="48"/>
      <c r="I87" s="48"/>
      <c r="J87" s="48"/>
      <c r="K87" s="48"/>
      <c r="L87" s="67" t="s">
        <v>474</v>
      </c>
      <c r="M87" s="67" t="s">
        <v>475</v>
      </c>
      <c r="N87" s="67" t="s">
        <v>476</v>
      </c>
      <c r="O87" s="68" t="s">
        <v>477</v>
      </c>
      <c r="P87" s="68" t="s">
        <v>478</v>
      </c>
      <c r="Q87" s="84" t="s">
        <v>479</v>
      </c>
      <c r="R87" s="85" t="s">
        <v>480</v>
      </c>
    </row>
    <row r="88" spans="1:18" s="44" customFormat="1" ht="14.25">
      <c r="A88" s="44">
        <v>1</v>
      </c>
      <c r="B88" s="65" t="s">
        <v>22</v>
      </c>
      <c r="C88" s="64"/>
      <c r="D88" s="57">
        <v>24960</v>
      </c>
      <c r="E88" s="57">
        <v>9984</v>
      </c>
      <c r="F88" s="57">
        <v>26880</v>
      </c>
      <c r="G88" s="57">
        <v>960</v>
      </c>
      <c r="H88" s="59"/>
      <c r="I88" s="59"/>
      <c r="J88" s="59"/>
      <c r="K88" s="59"/>
      <c r="L88" s="57">
        <v>349440</v>
      </c>
      <c r="M88" s="55">
        <f>SUM(D88:G88)</f>
        <v>62784</v>
      </c>
      <c r="N88" s="83">
        <f>100*M88/L88</f>
        <v>17.967032967032967</v>
      </c>
      <c r="O88" s="43">
        <f>L88</f>
        <v>349440</v>
      </c>
      <c r="P88" s="43">
        <f>D88+E88+G88+12*3*14*2+12*1*2*8</f>
        <v>37104</v>
      </c>
      <c r="Q88" s="98">
        <f t="shared" ref="Q88" si="11">100*P88/O88</f>
        <v>10.618131868131869</v>
      </c>
      <c r="R88" s="86">
        <f>(1-Q88/100)/(1-N88/100)</f>
        <v>1.0895847287340923</v>
      </c>
    </row>
    <row r="89" spans="1:18">
      <c r="B89"/>
      <c r="D89"/>
      <c r="E89"/>
      <c r="F89"/>
      <c r="L89"/>
      <c r="M89"/>
      <c r="N89"/>
    </row>
    <row r="90" spans="1:18">
      <c r="B90"/>
      <c r="D90"/>
      <c r="E90"/>
      <c r="F90"/>
      <c r="L90"/>
      <c r="M90"/>
      <c r="N90"/>
    </row>
    <row r="91" spans="1:18">
      <c r="B91"/>
      <c r="D91"/>
      <c r="E91"/>
      <c r="F91"/>
      <c r="L91"/>
      <c r="M91"/>
      <c r="N91"/>
    </row>
    <row r="92" spans="1:18" ht="14.25">
      <c r="B92" s="66" t="s">
        <v>531</v>
      </c>
      <c r="D92"/>
      <c r="E92"/>
      <c r="F92"/>
      <c r="L92"/>
      <c r="M92"/>
      <c r="N92"/>
    </row>
    <row r="93" spans="1:18" ht="14.25">
      <c r="B93" s="66" t="s">
        <v>521</v>
      </c>
      <c r="D93"/>
      <c r="E93"/>
      <c r="F93"/>
      <c r="L93"/>
      <c r="M93"/>
      <c r="N93"/>
    </row>
    <row r="94" spans="1:18">
      <c r="B94"/>
      <c r="D94"/>
      <c r="E94"/>
      <c r="F94"/>
      <c r="L94"/>
      <c r="M94"/>
      <c r="N94"/>
    </row>
    <row r="95" spans="1:18" ht="14.25">
      <c r="B95" s="66" t="s">
        <v>469</v>
      </c>
      <c r="C95" s="93">
        <v>66</v>
      </c>
      <c r="D95"/>
      <c r="E95"/>
      <c r="F95"/>
      <c r="L95"/>
      <c r="M95"/>
      <c r="N95"/>
    </row>
    <row r="96" spans="1:18">
      <c r="B96"/>
      <c r="D96"/>
      <c r="E96"/>
      <c r="F96"/>
      <c r="L96"/>
      <c r="M96"/>
      <c r="N96"/>
    </row>
    <row r="97" spans="1:18" ht="41.25">
      <c r="B97" s="48"/>
      <c r="C97" s="49"/>
      <c r="D97" s="48" t="s">
        <v>403</v>
      </c>
      <c r="E97" s="48" t="s">
        <v>422</v>
      </c>
      <c r="F97" s="48" t="s">
        <v>439</v>
      </c>
      <c r="G97" s="48" t="s">
        <v>434</v>
      </c>
      <c r="H97" s="48"/>
      <c r="I97" s="48"/>
      <c r="J97" s="48"/>
      <c r="K97" s="48"/>
      <c r="L97" s="67" t="s">
        <v>474</v>
      </c>
      <c r="M97" s="67" t="s">
        <v>475</v>
      </c>
      <c r="N97" s="67" t="s">
        <v>476</v>
      </c>
      <c r="O97" s="68" t="s">
        <v>477</v>
      </c>
      <c r="P97" s="68" t="s">
        <v>478</v>
      </c>
      <c r="Q97" s="84" t="s">
        <v>479</v>
      </c>
      <c r="R97" s="85" t="s">
        <v>480</v>
      </c>
    </row>
    <row r="98" spans="1:18">
      <c r="A98">
        <v>1</v>
      </c>
      <c r="G98" s="45"/>
      <c r="N98" s="97"/>
    </row>
    <row r="99" spans="1:18">
      <c r="B99"/>
      <c r="D99"/>
      <c r="E99"/>
      <c r="F99"/>
      <c r="L99"/>
      <c r="M99"/>
      <c r="N99"/>
    </row>
    <row r="100" spans="1:18">
      <c r="B100"/>
      <c r="D100"/>
      <c r="E100"/>
      <c r="F100"/>
      <c r="L100"/>
      <c r="M100"/>
      <c r="N100"/>
    </row>
    <row r="101" spans="1:18">
      <c r="B101"/>
      <c r="D101"/>
      <c r="E101"/>
      <c r="F101"/>
      <c r="L101"/>
      <c r="M101"/>
      <c r="N101"/>
    </row>
    <row r="102" spans="1:18">
      <c r="B102"/>
      <c r="D102"/>
      <c r="E102"/>
      <c r="F102"/>
      <c r="L102"/>
      <c r="M102"/>
      <c r="N102"/>
    </row>
    <row r="103" spans="1:18">
      <c r="B103"/>
      <c r="D103"/>
      <c r="E103"/>
      <c r="F103"/>
      <c r="L103"/>
      <c r="M103"/>
      <c r="N103"/>
    </row>
    <row r="104" spans="1:18">
      <c r="B104"/>
      <c r="D104"/>
      <c r="E104"/>
      <c r="F104"/>
      <c r="L104"/>
      <c r="M104"/>
      <c r="N104"/>
    </row>
    <row r="105" spans="1:18" ht="14.25">
      <c r="B105" s="66" t="s">
        <v>531</v>
      </c>
      <c r="D105" t="s">
        <v>541</v>
      </c>
      <c r="E105"/>
      <c r="F105"/>
      <c r="L105"/>
      <c r="M105"/>
      <c r="N105"/>
    </row>
    <row r="106" spans="1:18" ht="14.25">
      <c r="B106" s="66" t="s">
        <v>527</v>
      </c>
      <c r="D106"/>
      <c r="E106"/>
      <c r="F106"/>
      <c r="L106"/>
      <c r="M106"/>
      <c r="N106"/>
    </row>
    <row r="107" spans="1:18">
      <c r="B107"/>
      <c r="D107"/>
      <c r="E107"/>
      <c r="F107"/>
      <c r="L107"/>
      <c r="M107"/>
      <c r="N107"/>
    </row>
    <row r="108" spans="1:18" ht="14.25">
      <c r="B108" s="66" t="s">
        <v>469</v>
      </c>
      <c r="C108" s="93">
        <v>52</v>
      </c>
      <c r="D108"/>
      <c r="E108"/>
      <c r="F108"/>
      <c r="L108"/>
      <c r="M108"/>
      <c r="N108"/>
    </row>
    <row r="109" spans="1:18">
      <c r="B109"/>
      <c r="D109"/>
      <c r="E109"/>
      <c r="F109"/>
      <c r="L109"/>
      <c r="M109"/>
      <c r="N109"/>
    </row>
    <row r="110" spans="1:18" ht="41.25">
      <c r="B110" s="48"/>
      <c r="C110" s="49"/>
      <c r="D110" s="48" t="s">
        <v>403</v>
      </c>
      <c r="E110" s="48" t="s">
        <v>422</v>
      </c>
      <c r="F110" s="48" t="s">
        <v>439</v>
      </c>
      <c r="G110" s="48" t="s">
        <v>434</v>
      </c>
      <c r="H110" s="48"/>
      <c r="I110" s="48"/>
      <c r="J110" s="48"/>
      <c r="K110" s="48"/>
      <c r="L110" s="67" t="s">
        <v>474</v>
      </c>
      <c r="M110" s="67" t="s">
        <v>475</v>
      </c>
      <c r="N110" s="67" t="s">
        <v>476</v>
      </c>
      <c r="O110" s="68" t="s">
        <v>477</v>
      </c>
      <c r="P110" s="68" t="s">
        <v>478</v>
      </c>
      <c r="Q110" s="84" t="s">
        <v>479</v>
      </c>
      <c r="R110" s="85" t="s">
        <v>480</v>
      </c>
    </row>
    <row r="111" spans="1:18" ht="14.25">
      <c r="A111">
        <v>1</v>
      </c>
      <c r="B111" s="52" t="s">
        <v>12</v>
      </c>
      <c r="C111" s="53"/>
      <c r="D111" s="52">
        <f>(24*C108*10)*60/15</f>
        <v>49920</v>
      </c>
      <c r="E111" s="52">
        <f>12*C108*60/15</f>
        <v>2496</v>
      </c>
      <c r="F111" s="52">
        <f>(2*12*14*10)*60/15</f>
        <v>13440</v>
      </c>
      <c r="G111" s="52">
        <v>0</v>
      </c>
      <c r="H111" s="52"/>
      <c r="I111" s="52"/>
      <c r="J111" s="52"/>
      <c r="K111" s="55"/>
      <c r="L111" s="57">
        <f>(C108*12*10*14)*60/15</f>
        <v>349440</v>
      </c>
      <c r="M111" s="57">
        <f>SUM(D111:H111)</f>
        <v>65856</v>
      </c>
      <c r="N111" s="71">
        <f t="shared" ref="N111" si="12">100*M111/L111</f>
        <v>18.846153846153847</v>
      </c>
      <c r="O111" s="59">
        <f>L111</f>
        <v>349440</v>
      </c>
      <c r="P111" s="59">
        <f>D111+E111+(12*3*14*2+12*1*2*8)*60/15</f>
        <v>57216</v>
      </c>
      <c r="Q111" s="70">
        <f t="shared" ref="Q111" si="13">100*P111/O111</f>
        <v>16.373626373626372</v>
      </c>
      <c r="R111" s="86">
        <f t="shared" ref="R111" si="14">(1-Q111/100)/(1-N111/100)</f>
        <v>1.0304671631685849</v>
      </c>
    </row>
  </sheetData>
  <mergeCells count="1">
    <mergeCell ref="B1:J1"/>
  </mergeCells>
  <phoneticPr fontId="14" type="noConversion"/>
  <pageMargins left="0.69930555555555596" right="0.69930555555555596"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6"/>
  <sheetViews>
    <sheetView zoomScale="70" zoomScaleNormal="70" workbookViewId="0">
      <pane xSplit="8" ySplit="1" topLeftCell="AB95" activePane="bottomRight" state="frozen"/>
      <selection pane="topRight"/>
      <selection pane="bottomLeft"/>
      <selection pane="bottomRight" activeCell="AQ108" sqref="AQ108:AQ109"/>
    </sheetView>
  </sheetViews>
  <sheetFormatPr defaultColWidth="9.42578125" defaultRowHeight="12.75"/>
  <cols>
    <col min="1" max="1" width="10.42578125" style="3" customWidth="1"/>
    <col min="2" max="2" width="6.5703125" style="3" customWidth="1"/>
    <col min="3" max="3" width="26.28515625" style="3" customWidth="1"/>
    <col min="4" max="4" width="24.42578125" style="3" customWidth="1"/>
    <col min="5" max="5" width="11.42578125" style="3" customWidth="1"/>
    <col min="6" max="6" width="9.28515625" style="3" customWidth="1"/>
    <col min="7" max="7" width="16.42578125" style="3" customWidth="1"/>
    <col min="8" max="8" width="7.28515625" style="3" customWidth="1"/>
    <col min="9" max="15" width="9.42578125" style="2" customWidth="1"/>
    <col min="16" max="16" width="9.42578125" style="4" customWidth="1"/>
    <col min="17" max="24" width="9.42578125" style="2" customWidth="1"/>
    <col min="25" max="25" width="9.42578125" style="3" customWidth="1"/>
    <col min="26" max="26" width="9.42578125" style="5" customWidth="1"/>
    <col min="27" max="30" width="9.42578125" style="3"/>
    <col min="31" max="37" width="9.42578125" style="2" customWidth="1"/>
    <col min="38" max="38" width="9.42578125" style="4" customWidth="1"/>
    <col min="39" max="45" width="9.42578125" style="2" customWidth="1"/>
    <col min="46" max="46" width="9.85546875" style="3" customWidth="1"/>
    <col min="47" max="47" width="9.42578125" style="5" customWidth="1"/>
    <col min="48" max="16384" width="9.42578125" style="3"/>
  </cols>
  <sheetData>
    <row r="1" spans="1:48" s="1" customFormat="1" ht="49.5" customHeight="1">
      <c r="A1" s="7" t="s">
        <v>543</v>
      </c>
      <c r="B1" s="1" t="s">
        <v>544</v>
      </c>
      <c r="C1" s="1" t="s">
        <v>545</v>
      </c>
      <c r="D1" s="8" t="s">
        <v>546</v>
      </c>
      <c r="E1" s="1" t="s">
        <v>82</v>
      </c>
      <c r="F1" s="1" t="s">
        <v>100</v>
      </c>
      <c r="G1" s="280" t="s">
        <v>547</v>
      </c>
      <c r="H1" s="280"/>
      <c r="I1" s="15" t="s">
        <v>5</v>
      </c>
      <c r="J1" s="15" t="s">
        <v>8</v>
      </c>
      <c r="K1" s="15" t="s">
        <v>12</v>
      </c>
      <c r="L1" s="15" t="s">
        <v>233</v>
      </c>
      <c r="M1" s="16" t="s">
        <v>17</v>
      </c>
      <c r="N1" s="15" t="s">
        <v>18</v>
      </c>
      <c r="O1" s="15" t="s">
        <v>22</v>
      </c>
      <c r="P1" s="27" t="s">
        <v>24</v>
      </c>
      <c r="Q1" s="15" t="s">
        <v>26</v>
      </c>
      <c r="R1" s="15" t="s">
        <v>27</v>
      </c>
      <c r="S1" s="15" t="s">
        <v>28</v>
      </c>
      <c r="T1" s="15" t="s">
        <v>30</v>
      </c>
      <c r="U1" s="15" t="s">
        <v>31</v>
      </c>
      <c r="V1" s="16" t="s">
        <v>33</v>
      </c>
      <c r="W1" s="16" t="s">
        <v>37</v>
      </c>
      <c r="X1" s="16" t="s">
        <v>40</v>
      </c>
      <c r="Y1" s="1" t="s">
        <v>548</v>
      </c>
      <c r="Z1" s="28" t="s">
        <v>549</v>
      </c>
      <c r="AA1" s="1" t="s">
        <v>550</v>
      </c>
      <c r="AD1" s="7" t="s">
        <v>551</v>
      </c>
      <c r="AE1" s="15" t="str">
        <f>I1</f>
        <v>Huawei</v>
      </c>
      <c r="AF1" s="15" t="str">
        <f>J1</f>
        <v>Intel</v>
      </c>
      <c r="AG1" s="15" t="str">
        <f>K1</f>
        <v>Mediatek</v>
      </c>
      <c r="AH1" s="15" t="str">
        <f t="shared" ref="AH1" si="0">L1</f>
        <v>Motorola Mobility / Lenovo</v>
      </c>
      <c r="AI1" s="16" t="s">
        <v>17</v>
      </c>
      <c r="AJ1" s="15" t="str">
        <f t="shared" ref="AJ1:AP1" si="1">N1</f>
        <v>Ericsson</v>
      </c>
      <c r="AK1" s="15" t="str">
        <f t="shared" si="1"/>
        <v>NTT DOCOMO</v>
      </c>
      <c r="AL1" s="15" t="str">
        <f t="shared" si="1"/>
        <v>LGE</v>
      </c>
      <c r="AM1" s="15" t="str">
        <f t="shared" si="1"/>
        <v>NEC</v>
      </c>
      <c r="AN1" s="15" t="str">
        <f t="shared" si="1"/>
        <v>ITRI</v>
      </c>
      <c r="AO1" s="15" t="str">
        <f t="shared" si="1"/>
        <v>CAICT</v>
      </c>
      <c r="AP1" s="15" t="str">
        <f t="shared" si="1"/>
        <v>OPPO</v>
      </c>
      <c r="AQ1" s="16" t="s">
        <v>33</v>
      </c>
      <c r="AR1" s="16" t="s">
        <v>36</v>
      </c>
      <c r="AS1" s="16" t="s">
        <v>44</v>
      </c>
      <c r="AT1" s="1" t="s">
        <v>548</v>
      </c>
      <c r="AU1" s="28" t="s">
        <v>549</v>
      </c>
      <c r="AV1" s="1" t="s">
        <v>550</v>
      </c>
    </row>
    <row r="2" spans="1:48">
      <c r="A2" s="281" t="s">
        <v>552</v>
      </c>
      <c r="B2" s="9" t="s">
        <v>74</v>
      </c>
      <c r="C2" s="9"/>
      <c r="D2" s="9"/>
      <c r="E2" s="9"/>
      <c r="F2" s="9"/>
      <c r="G2" s="9"/>
      <c r="H2" s="9"/>
      <c r="I2" s="17"/>
      <c r="J2" s="18"/>
      <c r="K2" s="19"/>
      <c r="L2" s="17"/>
      <c r="M2" s="17"/>
      <c r="N2" s="17"/>
      <c r="O2" s="17"/>
      <c r="P2" s="17"/>
      <c r="Q2" s="17"/>
      <c r="R2" s="17"/>
      <c r="S2" s="17"/>
      <c r="T2" s="17"/>
      <c r="U2" s="17"/>
      <c r="V2" s="17"/>
      <c r="W2" s="17"/>
      <c r="X2" s="17"/>
      <c r="Y2" s="29"/>
      <c r="Z2" s="29"/>
      <c r="AA2" s="14"/>
      <c r="AD2" s="281" t="s">
        <v>552</v>
      </c>
      <c r="AE2" s="17"/>
      <c r="AF2" s="18"/>
      <c r="AG2" s="17"/>
      <c r="AH2" s="17"/>
      <c r="AI2" s="17"/>
      <c r="AJ2" s="17"/>
      <c r="AK2" s="17"/>
      <c r="AL2" s="17"/>
      <c r="AM2" s="17"/>
      <c r="AN2" s="17"/>
      <c r="AO2" s="17"/>
      <c r="AP2" s="17"/>
      <c r="AQ2" s="17"/>
      <c r="AR2" s="17"/>
      <c r="AS2" s="17"/>
      <c r="AT2" s="29"/>
      <c r="AU2" s="29"/>
      <c r="AV2" s="14"/>
    </row>
    <row r="3" spans="1:48" ht="48.75" customHeight="1">
      <c r="A3" s="281"/>
      <c r="B3" s="3" t="s">
        <v>553</v>
      </c>
      <c r="C3" s="3" t="s">
        <v>554</v>
      </c>
      <c r="D3" s="3" t="s">
        <v>555</v>
      </c>
      <c r="E3" s="3" t="s">
        <v>556</v>
      </c>
      <c r="G3" s="3" t="s">
        <v>557</v>
      </c>
      <c r="H3" s="3">
        <v>7.8</v>
      </c>
      <c r="I3" s="2">
        <f>11.45*DL_OH!S11</f>
        <v>11.450000000000001</v>
      </c>
      <c r="J3" s="20"/>
      <c r="K3" s="21">
        <f>11.39*DL_OH!S9</f>
        <v>10.214330302285575</v>
      </c>
      <c r="L3" s="2">
        <v>10.1</v>
      </c>
      <c r="M3" s="2">
        <v>12.52</v>
      </c>
      <c r="P3" s="2">
        <v>9.7100000000000009</v>
      </c>
      <c r="S3" s="2">
        <v>12.048999999999999</v>
      </c>
      <c r="T3" s="2">
        <v>14.01</v>
      </c>
      <c r="W3" s="2">
        <v>10.65</v>
      </c>
      <c r="Y3" s="5">
        <f>AVERAGE(I3:X3)</f>
        <v>11.337916287785699</v>
      </c>
      <c r="Z3" s="5">
        <f>SQRT(VAR(I3:X3))</f>
        <v>1.4625700732174545</v>
      </c>
      <c r="AA3" s="3">
        <f>COUNT(I3:X3)</f>
        <v>8</v>
      </c>
      <c r="AD3" s="281"/>
      <c r="AE3" s="2">
        <v>11.417</v>
      </c>
      <c r="AF3" s="20"/>
      <c r="AI3" s="2">
        <v>12.53</v>
      </c>
      <c r="AL3" s="2">
        <v>9.6300000000000008</v>
      </c>
      <c r="AP3" s="2">
        <v>13.79</v>
      </c>
      <c r="AT3" s="5">
        <f>AVERAGE(AE3:AS3)</f>
        <v>11.841749999999999</v>
      </c>
      <c r="AU3" s="5">
        <f>SQRT(VAR(AE3:AS3))</f>
        <v>1.7646167430918316</v>
      </c>
      <c r="AV3" s="3">
        <f>COUNT(AE3:AS3)</f>
        <v>4</v>
      </c>
    </row>
    <row r="4" spans="1:48" ht="25.5">
      <c r="A4" s="281"/>
      <c r="G4" s="11" t="s">
        <v>558</v>
      </c>
      <c r="H4" s="11">
        <v>0.22500000000000001</v>
      </c>
      <c r="I4" s="22">
        <v>0.376</v>
      </c>
      <c r="J4" s="23"/>
      <c r="K4" s="24">
        <f>0.4*DL_OH!S9</f>
        <v>0.35871221430326866</v>
      </c>
      <c r="L4" s="22">
        <v>0.45</v>
      </c>
      <c r="M4" s="22">
        <v>0.439</v>
      </c>
      <c r="N4" s="22"/>
      <c r="O4" s="22"/>
      <c r="P4" s="22">
        <v>0.28899999999999998</v>
      </c>
      <c r="Q4" s="22"/>
      <c r="R4" s="22"/>
      <c r="S4" s="22">
        <v>0.32290000000000002</v>
      </c>
      <c r="T4" s="22">
        <v>0.46200000000000002</v>
      </c>
      <c r="U4" s="22"/>
      <c r="V4" s="22"/>
      <c r="W4" s="22">
        <v>0.308</v>
      </c>
      <c r="X4" s="22"/>
      <c r="Y4" s="30">
        <f>AVERAGE(I4:X4)</f>
        <v>0.37570152678790858</v>
      </c>
      <c r="Z4" s="30">
        <f>SQRT(VAR(I4:X4))</f>
        <v>6.7772481609140831E-2</v>
      </c>
      <c r="AA4" s="11">
        <f>COUNT(I4:X4)</f>
        <v>8</v>
      </c>
      <c r="AD4" s="281"/>
      <c r="AE4" s="22">
        <v>0.379</v>
      </c>
      <c r="AF4" s="23"/>
      <c r="AG4" s="22"/>
      <c r="AH4" s="22"/>
      <c r="AI4" s="22">
        <v>0.44800000000000001</v>
      </c>
      <c r="AJ4" s="22"/>
      <c r="AK4" s="22"/>
      <c r="AL4" s="22">
        <v>0.309</v>
      </c>
      <c r="AM4" s="22"/>
      <c r="AN4" s="22"/>
      <c r="AO4" s="22"/>
      <c r="AP4" s="22">
        <v>0.432</v>
      </c>
      <c r="AQ4" s="22"/>
      <c r="AR4" s="22"/>
      <c r="AS4" s="22"/>
      <c r="AT4" s="11">
        <f>AVERAGE(AE4:AS4)</f>
        <v>0.39199999999999996</v>
      </c>
      <c r="AU4" s="30">
        <f>SQRT(VAR(AE4:AS4))</f>
        <v>6.2700345559919851E-2</v>
      </c>
      <c r="AV4" s="11">
        <f>COUNT(AE4:AS4)</f>
        <v>4</v>
      </c>
    </row>
    <row r="5" spans="1:48">
      <c r="A5" s="281"/>
      <c r="J5" s="20"/>
      <c r="P5" s="2"/>
      <c r="Y5" s="5"/>
      <c r="AD5" s="281"/>
      <c r="AF5" s="20"/>
      <c r="AL5" s="2"/>
      <c r="AT5" s="5"/>
    </row>
    <row r="6" spans="1:48" ht="48.75" customHeight="1">
      <c r="A6" s="281"/>
      <c r="B6" s="3" t="s">
        <v>553</v>
      </c>
      <c r="C6" s="3" t="s">
        <v>554</v>
      </c>
      <c r="D6" s="3" t="s">
        <v>559</v>
      </c>
      <c r="E6" s="3" t="s">
        <v>556</v>
      </c>
      <c r="G6" s="3" t="s">
        <v>557</v>
      </c>
      <c r="H6" s="3">
        <v>7.8</v>
      </c>
      <c r="J6" s="20"/>
      <c r="K6" s="21"/>
      <c r="P6" s="2"/>
      <c r="Q6" s="2">
        <v>11.31</v>
      </c>
      <c r="R6" s="2">
        <v>10.58</v>
      </c>
      <c r="Y6" s="5">
        <f>AVERAGE(I6:X6)</f>
        <v>10.945</v>
      </c>
      <c r="Z6" s="5">
        <f>SQRT(VAR(I6:X6))</f>
        <v>0.51618795026618003</v>
      </c>
      <c r="AA6" s="3">
        <f>COUNT(I6:X6)</f>
        <v>2</v>
      </c>
      <c r="AD6" s="281"/>
      <c r="AF6" s="20"/>
      <c r="AL6" s="2"/>
      <c r="AT6" s="5" t="e">
        <f>AVERAGE(AE6:AS6)</f>
        <v>#DIV/0!</v>
      </c>
      <c r="AU6" s="5" t="e">
        <f>SQRT(VAR(AE6:AS6))</f>
        <v>#DIV/0!</v>
      </c>
      <c r="AV6" s="3">
        <f>COUNT(AE6:AS6)</f>
        <v>0</v>
      </c>
    </row>
    <row r="7" spans="1:48" ht="25.5">
      <c r="A7" s="281"/>
      <c r="G7" s="11" t="s">
        <v>558</v>
      </c>
      <c r="H7" s="11">
        <v>0.22500000000000001</v>
      </c>
      <c r="I7" s="22"/>
      <c r="J7" s="23"/>
      <c r="K7" s="24"/>
      <c r="L7" s="22"/>
      <c r="M7" s="22"/>
      <c r="N7" s="22"/>
      <c r="O7" s="22"/>
      <c r="P7" s="22"/>
      <c r="Q7" s="22">
        <v>0.46600000000000003</v>
      </c>
      <c r="R7" s="22">
        <v>0.20200000000000001</v>
      </c>
      <c r="S7" s="22"/>
      <c r="T7" s="22"/>
      <c r="U7" s="22"/>
      <c r="V7" s="22"/>
      <c r="W7" s="22"/>
      <c r="X7" s="22"/>
      <c r="Y7" s="30">
        <f>AVERAGE(I7:X7)</f>
        <v>0.33400000000000002</v>
      </c>
      <c r="Z7" s="30">
        <f>SQRT(VAR(I7:X7))</f>
        <v>0.18667619023324852</v>
      </c>
      <c r="AA7" s="11">
        <f>COUNT(I7:X7)</f>
        <v>2</v>
      </c>
      <c r="AD7" s="281"/>
      <c r="AE7" s="22"/>
      <c r="AF7" s="23"/>
      <c r="AG7" s="22"/>
      <c r="AH7" s="22"/>
      <c r="AI7" s="22"/>
      <c r="AJ7" s="22"/>
      <c r="AK7" s="22"/>
      <c r="AL7" s="22"/>
      <c r="AM7" s="22"/>
      <c r="AN7" s="22"/>
      <c r="AO7" s="22"/>
      <c r="AP7" s="22"/>
      <c r="AQ7" s="22"/>
      <c r="AR7" s="22"/>
      <c r="AS7" s="22"/>
      <c r="AT7" s="11" t="e">
        <f>AVERAGE(AE7:AS7)</f>
        <v>#DIV/0!</v>
      </c>
      <c r="AU7" s="30" t="e">
        <f>SQRT(VAR(AE7:AS7))</f>
        <v>#DIV/0!</v>
      </c>
      <c r="AV7" s="11">
        <f>COUNT(AE7:AS7)</f>
        <v>0</v>
      </c>
    </row>
    <row r="8" spans="1:48">
      <c r="A8" s="281"/>
      <c r="J8" s="20"/>
      <c r="P8" s="2"/>
      <c r="Y8" s="5"/>
      <c r="AD8" s="281"/>
      <c r="AF8" s="20"/>
      <c r="AL8" s="2"/>
      <c r="AT8" s="5"/>
    </row>
    <row r="9" spans="1:48" ht="38.25">
      <c r="A9" s="281"/>
      <c r="B9" s="3" t="s">
        <v>553</v>
      </c>
      <c r="C9" s="3" t="s">
        <v>560</v>
      </c>
      <c r="D9" s="12" t="s">
        <v>561</v>
      </c>
      <c r="E9" s="3" t="s">
        <v>556</v>
      </c>
      <c r="G9" s="3" t="s">
        <v>557</v>
      </c>
      <c r="H9" s="3">
        <v>7.8</v>
      </c>
      <c r="J9" s="20">
        <f>16.491*DL_OH!S8</f>
        <v>14.813949152542373</v>
      </c>
      <c r="K9" s="21"/>
      <c r="L9" s="21"/>
      <c r="P9" s="2"/>
      <c r="Y9" s="5">
        <f t="shared" ref="Y9:Y10" si="2">AVERAGE(I9:X9)</f>
        <v>14.813949152542373</v>
      </c>
      <c r="Z9" s="5" t="e">
        <f t="shared" ref="Z9:Z10" si="3">SQRT(VAR(I9:X9))</f>
        <v>#DIV/0!</v>
      </c>
      <c r="AA9" s="3">
        <f t="shared" ref="AA9:AA10" si="4">COUNT(I9:X9)</f>
        <v>1</v>
      </c>
      <c r="AD9" s="281"/>
      <c r="AF9" s="20"/>
      <c r="AL9" s="2"/>
      <c r="AT9" s="5" t="e">
        <f>AVERAGE(AE9:AS9)</f>
        <v>#DIV/0!</v>
      </c>
      <c r="AU9" s="5" t="e">
        <f>SQRT(VAR(AE9:AS9))</f>
        <v>#DIV/0!</v>
      </c>
      <c r="AV9" s="3">
        <f>COUNT(AE9:AS9)</f>
        <v>0</v>
      </c>
    </row>
    <row r="10" spans="1:48" ht="25.5">
      <c r="A10" s="281"/>
      <c r="G10" s="11" t="s">
        <v>558</v>
      </c>
      <c r="H10" s="11">
        <v>0.22500000000000001</v>
      </c>
      <c r="I10" s="22"/>
      <c r="J10" s="23">
        <f>0.598*DL_OH!S8</f>
        <v>0.53718644067796606</v>
      </c>
      <c r="K10" s="24"/>
      <c r="L10" s="24"/>
      <c r="M10" s="22"/>
      <c r="N10" s="22"/>
      <c r="O10" s="22"/>
      <c r="P10" s="22"/>
      <c r="Q10" s="22"/>
      <c r="R10" s="22"/>
      <c r="S10" s="22"/>
      <c r="T10" s="22"/>
      <c r="U10" s="22"/>
      <c r="V10" s="22"/>
      <c r="W10" s="22"/>
      <c r="X10" s="22"/>
      <c r="Y10" s="30">
        <f t="shared" si="2"/>
        <v>0.53718644067796606</v>
      </c>
      <c r="Z10" s="30" t="e">
        <f t="shared" si="3"/>
        <v>#DIV/0!</v>
      </c>
      <c r="AA10" s="11">
        <f t="shared" si="4"/>
        <v>1</v>
      </c>
      <c r="AD10" s="281"/>
      <c r="AE10" s="22"/>
      <c r="AF10" s="23"/>
      <c r="AG10" s="22"/>
      <c r="AH10" s="22"/>
      <c r="AI10" s="22"/>
      <c r="AJ10" s="22"/>
      <c r="AK10" s="22"/>
      <c r="AL10" s="22"/>
      <c r="AM10" s="22"/>
      <c r="AN10" s="22"/>
      <c r="AO10" s="22"/>
      <c r="AP10" s="22"/>
      <c r="AQ10" s="22"/>
      <c r="AR10" s="22"/>
      <c r="AS10" s="22"/>
      <c r="AT10" s="11" t="e">
        <f>AVERAGE(AE10:AS10)</f>
        <v>#DIV/0!</v>
      </c>
      <c r="AU10" s="30" t="e">
        <f>SQRT(VAR(AE10:AS10))</f>
        <v>#DIV/0!</v>
      </c>
      <c r="AV10" s="11">
        <f>COUNT(AE10:AS10)</f>
        <v>0</v>
      </c>
    </row>
    <row r="11" spans="1:48">
      <c r="A11" s="281"/>
      <c r="J11" s="20"/>
      <c r="P11" s="2"/>
      <c r="Y11" s="5"/>
      <c r="AD11" s="281"/>
      <c r="AF11" s="20"/>
      <c r="AL11" s="2"/>
      <c r="AT11" s="5"/>
    </row>
    <row r="12" spans="1:48" ht="38.25">
      <c r="A12" s="281"/>
      <c r="B12" s="3" t="s">
        <v>553</v>
      </c>
      <c r="C12" s="3" t="s">
        <v>562</v>
      </c>
      <c r="D12" s="12" t="s">
        <v>561</v>
      </c>
      <c r="E12" s="3" t="s">
        <v>556</v>
      </c>
      <c r="G12" s="3" t="s">
        <v>557</v>
      </c>
      <c r="H12" s="3">
        <v>7.8</v>
      </c>
      <c r="J12" s="20"/>
      <c r="K12" s="21"/>
      <c r="L12" s="21"/>
      <c r="M12" s="2">
        <v>13.74</v>
      </c>
      <c r="P12" s="2"/>
      <c r="Y12" s="5">
        <f t="shared" ref="Y12:Y13" si="5">AVERAGE(I12:X12)</f>
        <v>13.74</v>
      </c>
      <c r="Z12" s="5" t="e">
        <f t="shared" ref="Z12:Z13" si="6">SQRT(VAR(I12:X12))</f>
        <v>#DIV/0!</v>
      </c>
      <c r="AA12" s="3">
        <f t="shared" ref="AA12:AA13" si="7">COUNT(I12:X12)</f>
        <v>1</v>
      </c>
      <c r="AD12" s="281"/>
      <c r="AF12" s="20"/>
      <c r="AI12" s="2">
        <v>13.48</v>
      </c>
      <c r="AL12" s="2"/>
      <c r="AT12" s="5">
        <f>AVERAGE(AE12:AS12)</f>
        <v>13.48</v>
      </c>
      <c r="AU12" s="5" t="e">
        <f>SQRT(VAR(AE12:AS12))</f>
        <v>#DIV/0!</v>
      </c>
      <c r="AV12" s="3">
        <f>COUNT(AE12:AS12)</f>
        <v>1</v>
      </c>
    </row>
    <row r="13" spans="1:48" ht="25.5">
      <c r="A13" s="281"/>
      <c r="G13" s="11" t="s">
        <v>558</v>
      </c>
      <c r="H13" s="11">
        <v>0.22500000000000001</v>
      </c>
      <c r="I13" s="22"/>
      <c r="J13" s="23"/>
      <c r="K13" s="24"/>
      <c r="L13" s="24"/>
      <c r="M13" s="22">
        <v>0.47499999999999998</v>
      </c>
      <c r="N13" s="22"/>
      <c r="O13" s="22"/>
      <c r="P13" s="22"/>
      <c r="Q13" s="22"/>
      <c r="R13" s="22"/>
      <c r="S13" s="22"/>
      <c r="T13" s="22"/>
      <c r="U13" s="22"/>
      <c r="V13" s="22"/>
      <c r="W13" s="22"/>
      <c r="X13" s="22"/>
      <c r="Y13" s="30">
        <f t="shared" si="5"/>
        <v>0.47499999999999998</v>
      </c>
      <c r="Z13" s="30" t="e">
        <f t="shared" si="6"/>
        <v>#DIV/0!</v>
      </c>
      <c r="AA13" s="11">
        <f t="shared" si="7"/>
        <v>1</v>
      </c>
      <c r="AD13" s="281"/>
      <c r="AE13" s="22"/>
      <c r="AF13" s="23"/>
      <c r="AG13" s="22"/>
      <c r="AH13" s="22"/>
      <c r="AI13" s="22">
        <v>0.499</v>
      </c>
      <c r="AJ13" s="22"/>
      <c r="AK13" s="22"/>
      <c r="AL13" s="22"/>
      <c r="AM13" s="22"/>
      <c r="AN13" s="22"/>
      <c r="AO13" s="22"/>
      <c r="AP13" s="22"/>
      <c r="AQ13" s="22"/>
      <c r="AR13" s="22"/>
      <c r="AS13" s="22"/>
      <c r="AT13" s="11">
        <f>AVERAGE(AE13:AS13)</f>
        <v>0.499</v>
      </c>
      <c r="AU13" s="30" t="e">
        <f>SQRT(VAR(AE13:AS13))</f>
        <v>#DIV/0!</v>
      </c>
      <c r="AV13" s="11">
        <f>COUNT(AE13:AS13)</f>
        <v>1</v>
      </c>
    </row>
    <row r="14" spans="1:48">
      <c r="A14" s="281"/>
      <c r="J14" s="20"/>
      <c r="P14" s="2"/>
      <c r="Y14" s="5"/>
      <c r="AD14" s="281"/>
      <c r="AF14" s="20"/>
      <c r="AL14" s="2"/>
      <c r="AT14" s="5"/>
    </row>
    <row r="15" spans="1:48" ht="43.5" customHeight="1">
      <c r="A15" s="281"/>
      <c r="B15" s="3" t="s">
        <v>553</v>
      </c>
      <c r="C15" s="3" t="s">
        <v>554</v>
      </c>
      <c r="D15" s="3" t="s">
        <v>563</v>
      </c>
      <c r="E15" s="3" t="s">
        <v>556</v>
      </c>
      <c r="G15" s="3" t="s">
        <v>557</v>
      </c>
      <c r="H15" s="3">
        <v>7.8</v>
      </c>
      <c r="J15" s="25"/>
      <c r="P15" s="2"/>
      <c r="Y15" s="5" t="e">
        <f t="shared" ref="Y15:Y16" si="8">AVERAGE(I15:X15)</f>
        <v>#DIV/0!</v>
      </c>
      <c r="Z15" s="5" t="e">
        <f t="shared" ref="Z15:Z16" si="9">SQRT(VAR(I15:X15))</f>
        <v>#DIV/0!</v>
      </c>
      <c r="AA15" s="3">
        <f t="shared" ref="AA15:AA16" si="10">COUNT(I15:X15)</f>
        <v>0</v>
      </c>
      <c r="AD15" s="281"/>
      <c r="AF15" s="25"/>
      <c r="AK15" s="2">
        <v>15.67</v>
      </c>
      <c r="AL15" s="2"/>
      <c r="AT15" s="5">
        <f>AVERAGE(AE15:AS15)</f>
        <v>15.67</v>
      </c>
      <c r="AU15" s="5" t="e">
        <f>SQRT(VAR(AE15:AS15))</f>
        <v>#DIV/0!</v>
      </c>
      <c r="AV15" s="3">
        <f>COUNT(AE15:AS15)</f>
        <v>1</v>
      </c>
    </row>
    <row r="16" spans="1:48" ht="25.5">
      <c r="A16" s="281"/>
      <c r="G16" s="11" t="s">
        <v>558</v>
      </c>
      <c r="H16" s="11">
        <v>0.22500000000000001</v>
      </c>
      <c r="I16" s="22"/>
      <c r="J16" s="26"/>
      <c r="K16" s="22"/>
      <c r="L16" s="22"/>
      <c r="M16" s="22"/>
      <c r="N16" s="22"/>
      <c r="O16" s="22"/>
      <c r="P16" s="22"/>
      <c r="Q16" s="22"/>
      <c r="R16" s="22"/>
      <c r="S16" s="22"/>
      <c r="T16" s="22"/>
      <c r="U16" s="22"/>
      <c r="V16" s="22"/>
      <c r="W16" s="22"/>
      <c r="X16" s="22"/>
      <c r="Y16" s="30" t="e">
        <f t="shared" si="8"/>
        <v>#DIV/0!</v>
      </c>
      <c r="Z16" s="30" t="e">
        <f t="shared" si="9"/>
        <v>#DIV/0!</v>
      </c>
      <c r="AA16" s="11">
        <f t="shared" si="10"/>
        <v>0</v>
      </c>
      <c r="AD16" s="281"/>
      <c r="AE16" s="22"/>
      <c r="AF16" s="26"/>
      <c r="AG16" s="22"/>
      <c r="AH16" s="22"/>
      <c r="AI16" s="22"/>
      <c r="AJ16" s="22"/>
      <c r="AK16" s="22">
        <v>0.54590000000000005</v>
      </c>
      <c r="AL16" s="22"/>
      <c r="AM16" s="22"/>
      <c r="AN16" s="22"/>
      <c r="AO16" s="22"/>
      <c r="AP16" s="22"/>
      <c r="AQ16" s="22"/>
      <c r="AR16" s="22"/>
      <c r="AS16" s="22"/>
      <c r="AT16" s="11">
        <f>AVERAGE(AE16:AS16)</f>
        <v>0.54590000000000005</v>
      </c>
      <c r="AU16" s="30" t="e">
        <f>SQRT(VAR(AE16:AS16))</f>
        <v>#DIV/0!</v>
      </c>
      <c r="AV16" s="11">
        <f>COUNT(AE16:AS16)</f>
        <v>1</v>
      </c>
    </row>
    <row r="17" spans="1:48">
      <c r="A17" s="281"/>
      <c r="J17" s="20"/>
      <c r="P17" s="2"/>
      <c r="Y17" s="5"/>
      <c r="AD17" s="281"/>
      <c r="AF17" s="20"/>
      <c r="AL17" s="2"/>
      <c r="AT17" s="5"/>
    </row>
    <row r="18" spans="1:48" ht="38.25">
      <c r="A18" s="281"/>
      <c r="B18" s="3" t="s">
        <v>553</v>
      </c>
      <c r="C18" s="3" t="s">
        <v>564</v>
      </c>
      <c r="D18" s="12" t="s">
        <v>565</v>
      </c>
      <c r="E18" s="3" t="s">
        <v>556</v>
      </c>
      <c r="G18" s="3" t="s">
        <v>557</v>
      </c>
      <c r="H18" s="3">
        <v>7.8</v>
      </c>
      <c r="J18" s="25"/>
      <c r="K18" s="25"/>
      <c r="L18" s="25"/>
      <c r="P18" s="2"/>
      <c r="R18" s="2">
        <v>14.105</v>
      </c>
      <c r="Y18" s="5">
        <f t="shared" ref="Y18:Y19" si="11">AVERAGE(I18:X18)</f>
        <v>14.105</v>
      </c>
      <c r="Z18" s="5" t="e">
        <f t="shared" ref="Z18:Z19" si="12">SQRT(VAR(I18:X18))</f>
        <v>#DIV/0!</v>
      </c>
      <c r="AA18" s="3">
        <f t="shared" ref="AA18:AA19" si="13">COUNT(I18:X18)</f>
        <v>1</v>
      </c>
      <c r="AD18" s="281"/>
      <c r="AF18" s="20"/>
      <c r="AL18" s="2"/>
      <c r="AT18" s="5" t="e">
        <f>AVERAGE(AE18:AS18)</f>
        <v>#DIV/0!</v>
      </c>
      <c r="AU18" s="5" t="e">
        <f>SQRT(VAR(AE18:AS18))</f>
        <v>#DIV/0!</v>
      </c>
      <c r="AV18" s="3">
        <f>COUNT(AE18:AS18)</f>
        <v>0</v>
      </c>
    </row>
    <row r="19" spans="1:48" ht="25.5">
      <c r="A19" s="281"/>
      <c r="G19" s="11" t="s">
        <v>558</v>
      </c>
      <c r="H19" s="11">
        <v>0.22500000000000001</v>
      </c>
      <c r="I19" s="22"/>
      <c r="J19" s="26"/>
      <c r="K19" s="26"/>
      <c r="L19" s="26"/>
      <c r="M19" s="22"/>
      <c r="N19" s="22"/>
      <c r="O19" s="22"/>
      <c r="P19" s="22"/>
      <c r="Q19" s="22"/>
      <c r="R19" s="22">
        <v>0.39500000000000002</v>
      </c>
      <c r="S19" s="22"/>
      <c r="T19" s="22"/>
      <c r="U19" s="22"/>
      <c r="V19" s="22"/>
      <c r="W19" s="22"/>
      <c r="X19" s="22"/>
      <c r="Y19" s="30">
        <f t="shared" si="11"/>
        <v>0.39500000000000002</v>
      </c>
      <c r="Z19" s="30" t="e">
        <f t="shared" si="12"/>
        <v>#DIV/0!</v>
      </c>
      <c r="AA19" s="11">
        <f t="shared" si="13"/>
        <v>1</v>
      </c>
      <c r="AD19" s="281"/>
      <c r="AE19" s="22"/>
      <c r="AF19" s="22"/>
      <c r="AG19" s="22"/>
      <c r="AH19" s="22"/>
      <c r="AI19" s="22"/>
      <c r="AJ19" s="22"/>
      <c r="AK19" s="22"/>
      <c r="AL19" s="22"/>
      <c r="AM19" s="22"/>
      <c r="AN19" s="22"/>
      <c r="AO19" s="22"/>
      <c r="AP19" s="22"/>
      <c r="AQ19" s="22"/>
      <c r="AR19" s="22"/>
      <c r="AS19" s="22"/>
      <c r="AT19" s="11" t="e">
        <f>AVERAGE(AE19:AS19)</f>
        <v>#DIV/0!</v>
      </c>
      <c r="AU19" s="30" t="e">
        <f>SQRT(VAR(AE19:AS19))</f>
        <v>#DIV/0!</v>
      </c>
      <c r="AV19" s="11">
        <f>COUNT(AE19:AS19)</f>
        <v>0</v>
      </c>
    </row>
    <row r="20" spans="1:48">
      <c r="A20" s="281"/>
      <c r="G20" s="13"/>
      <c r="H20" s="13"/>
      <c r="J20" s="25"/>
      <c r="K20" s="25"/>
      <c r="L20" s="25"/>
      <c r="P20" s="2"/>
      <c r="Y20" s="5"/>
      <c r="AD20" s="281"/>
      <c r="AF20" s="20"/>
      <c r="AL20" s="2"/>
      <c r="AT20" s="5"/>
    </row>
    <row r="21" spans="1:48" ht="25.5">
      <c r="A21" s="281"/>
      <c r="B21" s="3" t="s">
        <v>553</v>
      </c>
      <c r="C21" s="3" t="s">
        <v>566</v>
      </c>
      <c r="D21" s="12" t="s">
        <v>567</v>
      </c>
      <c r="E21" s="3" t="s">
        <v>556</v>
      </c>
      <c r="G21" s="3" t="s">
        <v>557</v>
      </c>
      <c r="H21" s="3">
        <v>7.8</v>
      </c>
      <c r="I21" s="25"/>
      <c r="J21" s="25"/>
      <c r="K21" s="25"/>
      <c r="L21" s="25"/>
      <c r="M21" s="25"/>
      <c r="N21" s="25"/>
      <c r="O21" s="25"/>
      <c r="P21" s="25"/>
      <c r="Q21" s="25"/>
      <c r="R21" s="25"/>
      <c r="S21" s="25"/>
      <c r="T21" s="25"/>
      <c r="U21" s="25"/>
      <c r="V21" s="25"/>
      <c r="W21" s="25"/>
      <c r="X21" s="25"/>
      <c r="Y21" s="5" t="e">
        <f t="shared" ref="Y21:Y22" si="14">AVERAGE(I21:X21)</f>
        <v>#DIV/0!</v>
      </c>
      <c r="Z21" s="5" t="e">
        <f t="shared" ref="Z21:Z22" si="15">SQRT(VAR(I21:X21))</f>
        <v>#DIV/0!</v>
      </c>
      <c r="AA21" s="3">
        <f t="shared" ref="AA21:AA22" si="16">COUNT(I21:X21)</f>
        <v>0</v>
      </c>
      <c r="AD21" s="281"/>
      <c r="AF21" s="20"/>
      <c r="AL21" s="2"/>
      <c r="AT21" s="5" t="e">
        <f>AVERAGE(AE21:AS21)</f>
        <v>#DIV/0!</v>
      </c>
      <c r="AU21" s="5" t="e">
        <f>SQRT(VAR(AE21:AS21))</f>
        <v>#DIV/0!</v>
      </c>
      <c r="AV21" s="3">
        <f>COUNT(AE21:AS21)</f>
        <v>0</v>
      </c>
    </row>
    <row r="22" spans="1:48" ht="25.5">
      <c r="A22" s="281"/>
      <c r="G22" s="11" t="s">
        <v>558</v>
      </c>
      <c r="H22" s="11">
        <v>0.22500000000000001</v>
      </c>
      <c r="I22" s="22"/>
      <c r="J22" s="26"/>
      <c r="K22" s="26"/>
      <c r="L22" s="26"/>
      <c r="M22" s="22"/>
      <c r="N22" s="22"/>
      <c r="O22" s="22"/>
      <c r="P22" s="22"/>
      <c r="Q22" s="22"/>
      <c r="R22" s="22"/>
      <c r="S22" s="22"/>
      <c r="T22" s="22"/>
      <c r="U22" s="22"/>
      <c r="V22" s="22"/>
      <c r="W22" s="22"/>
      <c r="X22" s="22"/>
      <c r="Y22" s="30" t="e">
        <f t="shared" si="14"/>
        <v>#DIV/0!</v>
      </c>
      <c r="Z22" s="30" t="e">
        <f t="shared" si="15"/>
        <v>#DIV/0!</v>
      </c>
      <c r="AA22" s="11">
        <f t="shared" si="16"/>
        <v>0</v>
      </c>
      <c r="AD22" s="281"/>
      <c r="AE22" s="22"/>
      <c r="AF22" s="22"/>
      <c r="AG22" s="22"/>
      <c r="AH22" s="22"/>
      <c r="AI22" s="22"/>
      <c r="AJ22" s="22"/>
      <c r="AK22" s="22"/>
      <c r="AL22" s="22"/>
      <c r="AM22" s="22"/>
      <c r="AN22" s="22"/>
      <c r="AO22" s="22"/>
      <c r="AP22" s="22"/>
      <c r="AQ22" s="22"/>
      <c r="AR22" s="34"/>
      <c r="AS22" s="34"/>
      <c r="AT22" s="11" t="e">
        <f>AVERAGE(AE22:AS22)</f>
        <v>#DIV/0!</v>
      </c>
      <c r="AU22" s="30" t="e">
        <f>SQRT(VAR(AE22:AS22))</f>
        <v>#DIV/0!</v>
      </c>
      <c r="AV22" s="11">
        <f>COUNT(AE22:AS22)</f>
        <v>0</v>
      </c>
    </row>
    <row r="23" spans="1:48">
      <c r="A23" s="281"/>
      <c r="J23" s="25"/>
      <c r="P23" s="2"/>
      <c r="Y23" s="5"/>
      <c r="AD23" s="281"/>
      <c r="AF23" s="25"/>
      <c r="AL23" s="2"/>
      <c r="AT23" s="5"/>
    </row>
    <row r="24" spans="1:48" ht="38.25">
      <c r="A24" s="281"/>
      <c r="B24" s="3" t="s">
        <v>553</v>
      </c>
      <c r="C24" s="3" t="s">
        <v>562</v>
      </c>
      <c r="D24" s="3" t="s">
        <v>568</v>
      </c>
      <c r="E24" s="3" t="s">
        <v>556</v>
      </c>
      <c r="G24" s="3" t="s">
        <v>557</v>
      </c>
      <c r="H24" s="3">
        <v>7.8</v>
      </c>
      <c r="J24" s="25"/>
      <c r="K24" s="25"/>
      <c r="P24" s="2"/>
      <c r="X24" s="2">
        <v>9.1999999999999993</v>
      </c>
      <c r="Y24" s="5">
        <f>AVERAGE(I24:X24)</f>
        <v>9.1999999999999993</v>
      </c>
      <c r="Z24" s="5" t="e">
        <f>SQRT(VAR(I24:X24))</f>
        <v>#DIV/0!</v>
      </c>
      <c r="AA24" s="3">
        <f>COUNT(I24:X24)</f>
        <v>1</v>
      </c>
      <c r="AD24" s="281"/>
      <c r="AF24" s="25"/>
      <c r="AL24" s="2"/>
      <c r="AT24" s="5" t="e">
        <f>AVERAGE(AE24:AS24)</f>
        <v>#DIV/0!</v>
      </c>
      <c r="AU24" s="5" t="e">
        <f>SQRT(VAR(AE24:AS24))</f>
        <v>#DIV/0!</v>
      </c>
      <c r="AV24" s="3">
        <f>COUNT(AE24:AS24)</f>
        <v>0</v>
      </c>
    </row>
    <row r="25" spans="1:48" ht="25.5">
      <c r="A25" s="281"/>
      <c r="G25" s="11" t="s">
        <v>558</v>
      </c>
      <c r="H25" s="11">
        <v>0.22500000000000001</v>
      </c>
      <c r="I25" s="22"/>
      <c r="J25" s="26"/>
      <c r="K25" s="26"/>
      <c r="L25" s="22"/>
      <c r="M25" s="22"/>
      <c r="N25" s="22"/>
      <c r="O25" s="22"/>
      <c r="P25" s="22"/>
      <c r="Q25" s="22"/>
      <c r="R25" s="22"/>
      <c r="S25" s="22"/>
      <c r="T25" s="22"/>
      <c r="U25" s="22"/>
      <c r="V25" s="22"/>
      <c r="W25" s="22"/>
      <c r="X25" s="22">
        <v>0.33</v>
      </c>
      <c r="Y25" s="30">
        <f>AVERAGE(I25:X25)</f>
        <v>0.33</v>
      </c>
      <c r="Z25" s="30" t="e">
        <f>SQRT(VAR(I25:X25))</f>
        <v>#DIV/0!</v>
      </c>
      <c r="AA25" s="11">
        <f>COUNT(I25:X25)</f>
        <v>1</v>
      </c>
      <c r="AD25" s="281"/>
      <c r="AE25" s="22"/>
      <c r="AF25" s="26"/>
      <c r="AG25" s="22"/>
      <c r="AH25" s="22"/>
      <c r="AI25" s="22"/>
      <c r="AJ25" s="22"/>
      <c r="AK25" s="22"/>
      <c r="AL25" s="22"/>
      <c r="AM25" s="22"/>
      <c r="AN25" s="22"/>
      <c r="AO25" s="22"/>
      <c r="AP25" s="22"/>
      <c r="AQ25" s="22"/>
      <c r="AR25" s="22"/>
      <c r="AS25" s="22"/>
      <c r="AT25" s="11" t="e">
        <f>AVERAGE(AE25:AS25)</f>
        <v>#DIV/0!</v>
      </c>
      <c r="AU25" s="30" t="e">
        <f>SQRT(VAR(AE25:AS25))</f>
        <v>#DIV/0!</v>
      </c>
      <c r="AV25" s="11">
        <f>COUNT(AE25:AS25)</f>
        <v>0</v>
      </c>
    </row>
    <row r="26" spans="1:48">
      <c r="A26" s="281"/>
      <c r="J26" s="25"/>
      <c r="P26" s="2"/>
      <c r="Y26" s="5"/>
      <c r="AD26" s="281"/>
      <c r="AF26" s="25"/>
      <c r="AL26" s="2"/>
      <c r="AT26" s="5"/>
    </row>
    <row r="27" spans="1:48">
      <c r="A27" s="281"/>
      <c r="B27" s="9" t="s">
        <v>75</v>
      </c>
      <c r="C27" s="9"/>
      <c r="D27" s="9"/>
      <c r="E27" s="9"/>
      <c r="F27" s="9"/>
      <c r="G27" s="14"/>
      <c r="H27" s="14"/>
      <c r="I27" s="17"/>
      <c r="J27" s="18"/>
      <c r="K27" s="17"/>
      <c r="L27" s="17"/>
      <c r="M27" s="17"/>
      <c r="N27" s="17"/>
      <c r="O27" s="17"/>
      <c r="P27" s="17"/>
      <c r="Q27" s="17"/>
      <c r="R27" s="17"/>
      <c r="S27" s="17"/>
      <c r="T27" s="17"/>
      <c r="U27" s="17"/>
      <c r="V27" s="17"/>
      <c r="W27" s="17"/>
      <c r="X27" s="17"/>
      <c r="Y27" s="29"/>
      <c r="Z27" s="29"/>
      <c r="AA27" s="14"/>
      <c r="AD27" s="281"/>
      <c r="AE27" s="17"/>
      <c r="AF27" s="18"/>
      <c r="AG27" s="17"/>
      <c r="AH27" s="17"/>
      <c r="AI27" s="17"/>
      <c r="AJ27" s="17"/>
      <c r="AK27" s="17"/>
      <c r="AL27" s="17"/>
      <c r="AM27" s="17"/>
      <c r="AN27" s="17"/>
      <c r="AO27" s="17"/>
      <c r="AP27" s="17"/>
      <c r="AQ27" s="17"/>
      <c r="AR27" s="17"/>
      <c r="AS27" s="17"/>
      <c r="AT27" s="29"/>
      <c r="AU27" s="29"/>
      <c r="AV27" s="14"/>
    </row>
    <row r="28" spans="1:48" ht="43.5" customHeight="1">
      <c r="A28" s="281"/>
      <c r="B28" s="3" t="s">
        <v>553</v>
      </c>
      <c r="C28" s="3" t="s">
        <v>554</v>
      </c>
      <c r="D28" s="3" t="s">
        <v>569</v>
      </c>
      <c r="E28" s="3" t="s">
        <v>570</v>
      </c>
      <c r="F28" s="3" t="s">
        <v>102</v>
      </c>
      <c r="G28" s="3" t="s">
        <v>557</v>
      </c>
      <c r="H28" s="3">
        <v>7.8</v>
      </c>
      <c r="I28" s="2">
        <f>12.8*DL_OH!S52</f>
        <v>13.041509433962261</v>
      </c>
      <c r="J28" s="20"/>
      <c r="P28" s="2"/>
      <c r="S28" s="2">
        <f>13.4981*DL_OH!S56</f>
        <v>13.508647485596981</v>
      </c>
      <c r="Y28" s="5">
        <f t="shared" ref="Y28:Y29" si="17">AVERAGE(I28:X28)</f>
        <v>13.275078459779621</v>
      </c>
      <c r="Z28" s="5">
        <f t="shared" ref="Z28:Z29" si="18">SQRT(VAR(I28:X28))</f>
        <v>0.33031648406118203</v>
      </c>
      <c r="AA28" s="3">
        <f t="shared" ref="AA28:AA29" si="19">COUNT(I28:X28)</f>
        <v>2</v>
      </c>
      <c r="AD28" s="281"/>
      <c r="AE28" s="2">
        <f>12.581*DL_OH!S52</f>
        <v>12.818377358490563</v>
      </c>
      <c r="AF28" s="20"/>
      <c r="AL28" s="2"/>
      <c r="AR28" s="2">
        <f>13.25*DL_OH!S54</f>
        <v>13.000000000000002</v>
      </c>
      <c r="AT28" s="5">
        <f>AVERAGE(AE28:AS28)</f>
        <v>12.909188679245283</v>
      </c>
      <c r="AU28" s="5">
        <f>SQRT(VAR(AE28:AS28))</f>
        <v>0.12842660142833723</v>
      </c>
      <c r="AV28" s="3">
        <f>COUNT(AE28:AS28)</f>
        <v>2</v>
      </c>
    </row>
    <row r="29" spans="1:48" ht="25.5">
      <c r="A29" s="281"/>
      <c r="G29" s="11" t="s">
        <v>558</v>
      </c>
      <c r="H29" s="11">
        <v>0.22500000000000001</v>
      </c>
      <c r="I29" s="22">
        <f>0.375*DL_OH!S52</f>
        <v>0.38207547169811312</v>
      </c>
      <c r="J29" s="23"/>
      <c r="K29" s="22"/>
      <c r="L29" s="22"/>
      <c r="M29" s="22"/>
      <c r="N29" s="22"/>
      <c r="O29" s="22"/>
      <c r="P29" s="22"/>
      <c r="Q29" s="22"/>
      <c r="R29" s="22"/>
      <c r="S29" s="22">
        <f>0.4713*DL_OH!S56</f>
        <v>0.47166827627309449</v>
      </c>
      <c r="T29" s="22"/>
      <c r="U29" s="22"/>
      <c r="V29" s="22"/>
      <c r="W29" s="22"/>
      <c r="X29" s="22"/>
      <c r="Y29" s="30">
        <f t="shared" si="17"/>
        <v>0.42687187398560378</v>
      </c>
      <c r="Z29" s="30">
        <f t="shared" si="18"/>
        <v>6.3351679660490823E-2</v>
      </c>
      <c r="AA29" s="11">
        <f t="shared" si="19"/>
        <v>2</v>
      </c>
      <c r="AD29" s="281"/>
      <c r="AE29" s="22">
        <f>0.385*DL_OH!S52</f>
        <v>0.39226415094339617</v>
      </c>
      <c r="AF29" s="23"/>
      <c r="AG29" s="22"/>
      <c r="AH29" s="22"/>
      <c r="AI29" s="22"/>
      <c r="AJ29" s="22"/>
      <c r="AK29" s="22"/>
      <c r="AL29" s="22"/>
      <c r="AM29" s="22"/>
      <c r="AN29" s="22"/>
      <c r="AO29" s="22"/>
      <c r="AP29" s="22"/>
      <c r="AQ29" s="22"/>
      <c r="AR29" s="22">
        <f>0.51*DL_OH!S54</f>
        <v>0.50037735849056608</v>
      </c>
      <c r="AS29" s="22"/>
      <c r="AT29" s="11">
        <f>AVERAGE(AE29:AS29)</f>
        <v>0.44632075471698113</v>
      </c>
      <c r="AU29" s="30">
        <f>SQRT(VAR(AE29:AS29))</f>
        <v>7.6447582192432181E-2</v>
      </c>
      <c r="AV29" s="11">
        <f>COUNT(AE29:AS29)</f>
        <v>2</v>
      </c>
    </row>
    <row r="30" spans="1:48">
      <c r="A30" s="281"/>
      <c r="J30" s="20"/>
      <c r="P30" s="2"/>
      <c r="Y30" s="5"/>
      <c r="AD30" s="281"/>
      <c r="AF30" s="20"/>
      <c r="AL30" s="2"/>
      <c r="AT30" s="5"/>
    </row>
    <row r="31" spans="1:48" ht="43.5" customHeight="1">
      <c r="A31" s="281"/>
      <c r="B31" s="3" t="s">
        <v>553</v>
      </c>
      <c r="C31" s="3" t="s">
        <v>554</v>
      </c>
      <c r="D31" s="3" t="s">
        <v>569</v>
      </c>
      <c r="E31" s="3" t="s">
        <v>556</v>
      </c>
      <c r="F31" s="3" t="s">
        <v>102</v>
      </c>
      <c r="G31" s="3" t="s">
        <v>557</v>
      </c>
      <c r="H31" s="3">
        <v>7.8</v>
      </c>
      <c r="I31" s="2">
        <f>12.711*DL_OH!S34</f>
        <v>12.950830188679246</v>
      </c>
      <c r="J31" s="20"/>
      <c r="P31" s="2"/>
      <c r="Y31" s="5">
        <f t="shared" ref="Y31:Y32" si="20">AVERAGE(I31:X31)</f>
        <v>12.950830188679246</v>
      </c>
      <c r="Z31" s="5" t="e">
        <f t="shared" ref="Z31:Z32" si="21">SQRT(VAR(I31:X31))</f>
        <v>#DIV/0!</v>
      </c>
      <c r="AA31" s="3">
        <f t="shared" ref="AA31:AA32" si="22">COUNT(I31:X31)</f>
        <v>1</v>
      </c>
      <c r="AD31" s="281"/>
      <c r="AE31" s="2">
        <f>12.506*DL_OH!S34</f>
        <v>12.741962264150944</v>
      </c>
      <c r="AL31" s="2"/>
      <c r="AT31" s="5">
        <f>AVERAGE(AE31:AS31)</f>
        <v>12.741962264150944</v>
      </c>
      <c r="AU31" s="5" t="e">
        <f>SQRT(VAR(AE31:AS31))</f>
        <v>#DIV/0!</v>
      </c>
      <c r="AV31" s="3">
        <f>COUNT(AE31:AS31)</f>
        <v>1</v>
      </c>
    </row>
    <row r="32" spans="1:48" ht="25.5">
      <c r="A32" s="281"/>
      <c r="G32" s="11" t="s">
        <v>558</v>
      </c>
      <c r="H32" s="11">
        <v>0.22500000000000001</v>
      </c>
      <c r="I32" s="22">
        <f>0.381*DL_OH!S34</f>
        <v>0.388188679245283</v>
      </c>
      <c r="J32" s="23"/>
      <c r="K32" s="22"/>
      <c r="L32" s="22"/>
      <c r="M32" s="22"/>
      <c r="N32" s="22"/>
      <c r="O32" s="22"/>
      <c r="P32" s="22"/>
      <c r="Q32" s="22"/>
      <c r="R32" s="22"/>
      <c r="S32" s="22"/>
      <c r="T32" s="22"/>
      <c r="U32" s="22"/>
      <c r="V32" s="22"/>
      <c r="W32" s="22"/>
      <c r="X32" s="22"/>
      <c r="Y32" s="30">
        <f t="shared" si="20"/>
        <v>0.388188679245283</v>
      </c>
      <c r="Z32" s="30" t="e">
        <f t="shared" si="21"/>
        <v>#DIV/0!</v>
      </c>
      <c r="AA32" s="11">
        <f t="shared" si="22"/>
        <v>1</v>
      </c>
      <c r="AD32" s="281"/>
      <c r="AE32" s="22">
        <f>0.395*DL_OH!S34</f>
        <v>0.40245283018867928</v>
      </c>
      <c r="AF32" s="22"/>
      <c r="AG32" s="22"/>
      <c r="AH32" s="22"/>
      <c r="AI32" s="22"/>
      <c r="AJ32" s="22"/>
      <c r="AK32" s="22"/>
      <c r="AL32" s="22"/>
      <c r="AM32" s="22"/>
      <c r="AN32" s="22"/>
      <c r="AO32" s="22"/>
      <c r="AP32" s="22"/>
      <c r="AQ32" s="22"/>
      <c r="AR32" s="22"/>
      <c r="AS32" s="22"/>
      <c r="AT32" s="11">
        <f>AVERAGE(AE32:AS32)</f>
        <v>0.40245283018867928</v>
      </c>
      <c r="AU32" s="30" t="e">
        <f>SQRT(VAR(AE32:AS32))</f>
        <v>#DIV/0!</v>
      </c>
      <c r="AV32" s="11">
        <f>COUNT(AE32:AS32)</f>
        <v>1</v>
      </c>
    </row>
    <row r="33" spans="1:48">
      <c r="A33" s="281"/>
      <c r="J33" s="20"/>
      <c r="P33" s="2"/>
      <c r="Y33" s="5"/>
      <c r="AD33" s="281"/>
      <c r="AE33" s="20"/>
      <c r="AL33" s="2"/>
    </row>
    <row r="34" spans="1:48" ht="43.5" customHeight="1">
      <c r="A34" s="281"/>
      <c r="B34" s="3" t="s">
        <v>553</v>
      </c>
      <c r="C34" s="3" t="s">
        <v>566</v>
      </c>
      <c r="D34" s="12" t="s">
        <v>571</v>
      </c>
      <c r="E34" s="3" t="s">
        <v>570</v>
      </c>
      <c r="F34" s="3" t="s">
        <v>102</v>
      </c>
      <c r="G34" s="3" t="s">
        <v>557</v>
      </c>
      <c r="H34" s="3">
        <v>7.8</v>
      </c>
      <c r="I34" s="2">
        <f>15.8*DL_OH!S55</f>
        <v>16.098113207547172</v>
      </c>
      <c r="J34" s="20"/>
      <c r="P34" s="2"/>
      <c r="Y34" s="5">
        <f t="shared" ref="Y34:Y35" si="23">AVERAGE(I34:X34)</f>
        <v>16.098113207547172</v>
      </c>
      <c r="Z34" s="5" t="e">
        <f t="shared" ref="Z34:Z35" si="24">SQRT(VAR(I34:X34))</f>
        <v>#DIV/0!</v>
      </c>
      <c r="AA34" s="3">
        <f t="shared" ref="AA34:AA35" si="25">COUNT(I34:X34)</f>
        <v>1</v>
      </c>
      <c r="AD34" s="281"/>
      <c r="AE34" s="2">
        <f>15.542*DL_OH!S55</f>
        <v>15.835245283018867</v>
      </c>
      <c r="AF34" s="20"/>
      <c r="AL34" s="2"/>
      <c r="AQ34" s="2">
        <f>16.94*DL_OH!S37</f>
        <v>16.620377358490558</v>
      </c>
      <c r="AT34" s="5">
        <f>AVERAGE(AE34:AS34)</f>
        <v>16.227811320754711</v>
      </c>
      <c r="AU34" s="5">
        <f>SQRT(VAR(AE34:AS34))</f>
        <v>0.55517221469310041</v>
      </c>
      <c r="AV34" s="3">
        <f>COUNT(AE34:AS34)</f>
        <v>2</v>
      </c>
    </row>
    <row r="35" spans="1:48" ht="25.5">
      <c r="A35" s="281"/>
      <c r="G35" s="11" t="s">
        <v>558</v>
      </c>
      <c r="H35" s="11">
        <v>0.22500000000000001</v>
      </c>
      <c r="I35" s="22">
        <f>0.485*DL_OH!S55</f>
        <v>0.49415094339622639</v>
      </c>
      <c r="J35" s="23"/>
      <c r="K35" s="22"/>
      <c r="L35" s="22"/>
      <c r="M35" s="22"/>
      <c r="N35" s="22"/>
      <c r="O35" s="22"/>
      <c r="P35" s="22"/>
      <c r="Q35" s="22"/>
      <c r="R35" s="22"/>
      <c r="S35" s="22"/>
      <c r="T35" s="22"/>
      <c r="U35" s="22"/>
      <c r="V35" s="22"/>
      <c r="W35" s="22"/>
      <c r="X35" s="22"/>
      <c r="Y35" s="30">
        <f t="shared" si="23"/>
        <v>0.49415094339622639</v>
      </c>
      <c r="Z35" s="30" t="e">
        <f t="shared" si="24"/>
        <v>#DIV/0!</v>
      </c>
      <c r="AA35" s="11">
        <f t="shared" si="25"/>
        <v>1</v>
      </c>
      <c r="AD35" s="281"/>
      <c r="AE35" s="22">
        <f>0.475*DL_OH!S55</f>
        <v>0.48396226415094334</v>
      </c>
      <c r="AF35" s="23"/>
      <c r="AG35" s="22"/>
      <c r="AH35" s="22"/>
      <c r="AI35" s="22"/>
      <c r="AJ35" s="22"/>
      <c r="AK35" s="22"/>
      <c r="AL35" s="22"/>
      <c r="AM35" s="22"/>
      <c r="AN35" s="22"/>
      <c r="AO35" s="22"/>
      <c r="AP35" s="22"/>
      <c r="AQ35" s="34">
        <f>0.57*DL_OH!S37</f>
        <v>0.55924528301886745</v>
      </c>
      <c r="AR35" s="34"/>
      <c r="AS35" s="34"/>
      <c r="AT35" s="11">
        <f>AVERAGE(AE35:AS35)</f>
        <v>0.52160377358490539</v>
      </c>
      <c r="AU35" s="30">
        <f>SQRT(VAR(AE35:AS35))</f>
        <v>5.3233133149703939E-2</v>
      </c>
      <c r="AV35" s="11">
        <f>COUNT(AE35:AS35)</f>
        <v>2</v>
      </c>
    </row>
    <row r="36" spans="1:48">
      <c r="A36" s="281"/>
      <c r="J36" s="20"/>
      <c r="P36" s="2"/>
      <c r="Y36" s="5"/>
      <c r="AD36" s="281"/>
      <c r="AF36" s="20"/>
      <c r="AL36" s="2"/>
      <c r="AT36" s="5"/>
    </row>
    <row r="37" spans="1:48" ht="43.5" customHeight="1">
      <c r="A37" s="281"/>
      <c r="B37" s="3" t="s">
        <v>553</v>
      </c>
      <c r="C37" s="3" t="s">
        <v>566</v>
      </c>
      <c r="D37" s="12" t="s">
        <v>571</v>
      </c>
      <c r="E37" s="3" t="s">
        <v>556</v>
      </c>
      <c r="F37" s="3" t="s">
        <v>102</v>
      </c>
      <c r="G37" s="3" t="s">
        <v>557</v>
      </c>
      <c r="H37" s="3">
        <v>7.8</v>
      </c>
      <c r="I37" s="2">
        <f>15.417*DL_OH!S35</f>
        <v>15.707886792452831</v>
      </c>
      <c r="J37" s="20"/>
      <c r="P37" s="2"/>
      <c r="Y37" s="5">
        <f t="shared" ref="Y37:Y38" si="26">AVERAGE(I37:X37)</f>
        <v>15.707886792452831</v>
      </c>
      <c r="Z37" s="5" t="e">
        <f t="shared" ref="Z37:Z38" si="27">SQRT(VAR(I37:X37))</f>
        <v>#DIV/0!</v>
      </c>
      <c r="AA37" s="3">
        <f t="shared" ref="AA37:AA38" si="28">COUNT(I37:X37)</f>
        <v>1</v>
      </c>
      <c r="AD37" s="281"/>
      <c r="AE37" s="2">
        <f>15.172*DL_OH!S35</f>
        <v>15.458264150943396</v>
      </c>
      <c r="AF37" s="20"/>
      <c r="AL37" s="2"/>
      <c r="AT37" s="5">
        <f>AVERAGE(AE37:AS37)</f>
        <v>15.458264150943396</v>
      </c>
      <c r="AU37" s="5" t="e">
        <f>SQRT(VAR(AE37:AS37))</f>
        <v>#DIV/0!</v>
      </c>
      <c r="AV37" s="3">
        <f>COUNT(AE37:AS37)</f>
        <v>1</v>
      </c>
    </row>
    <row r="38" spans="1:48" ht="25.5">
      <c r="A38" s="281"/>
      <c r="G38" s="11" t="s">
        <v>558</v>
      </c>
      <c r="H38" s="11">
        <v>0.22500000000000001</v>
      </c>
      <c r="I38" s="22">
        <f>0.475*DL_OH!S35</f>
        <v>0.48396226415094334</v>
      </c>
      <c r="J38" s="23"/>
      <c r="K38" s="22"/>
      <c r="L38" s="22"/>
      <c r="M38" s="22"/>
      <c r="N38" s="22"/>
      <c r="O38" s="22"/>
      <c r="P38" s="22"/>
      <c r="Q38" s="22"/>
      <c r="R38" s="22"/>
      <c r="S38" s="22"/>
      <c r="T38" s="22"/>
      <c r="U38" s="22"/>
      <c r="V38" s="22"/>
      <c r="W38" s="22"/>
      <c r="X38" s="22"/>
      <c r="Y38" s="30">
        <f t="shared" si="26"/>
        <v>0.48396226415094334</v>
      </c>
      <c r="Z38" s="30" t="e">
        <f t="shared" si="27"/>
        <v>#DIV/0!</v>
      </c>
      <c r="AA38" s="11">
        <f t="shared" si="28"/>
        <v>1</v>
      </c>
      <c r="AD38" s="281"/>
      <c r="AE38" s="22">
        <f>0.483*DL_OH!S35</f>
        <v>0.49211320754716981</v>
      </c>
      <c r="AF38" s="23"/>
      <c r="AG38" s="22"/>
      <c r="AH38" s="22"/>
      <c r="AI38" s="22"/>
      <c r="AJ38" s="22"/>
      <c r="AK38" s="22"/>
      <c r="AL38" s="22"/>
      <c r="AM38" s="22"/>
      <c r="AN38" s="22"/>
      <c r="AO38" s="22"/>
      <c r="AP38" s="22"/>
      <c r="AQ38" s="34"/>
      <c r="AR38" s="34"/>
      <c r="AS38" s="34"/>
      <c r="AT38" s="11">
        <f>AVERAGE(AE38:AS38)</f>
        <v>0.49211320754716981</v>
      </c>
      <c r="AU38" s="30" t="e">
        <f>SQRT(VAR(AE38:AS38))</f>
        <v>#DIV/0!</v>
      </c>
      <c r="AV38" s="11">
        <f>COUNT(AE38:AS38)</f>
        <v>1</v>
      </c>
    </row>
    <row r="39" spans="1:48">
      <c r="A39" s="281"/>
      <c r="J39" s="20"/>
      <c r="P39" s="2"/>
      <c r="Y39" s="5"/>
      <c r="AD39" s="281"/>
      <c r="AF39" s="20"/>
      <c r="AL39" s="2"/>
      <c r="AT39" s="5"/>
    </row>
    <row r="40" spans="1:48" ht="38.25">
      <c r="A40" s="281"/>
      <c r="B40" s="3" t="s">
        <v>553</v>
      </c>
      <c r="C40" s="3" t="s">
        <v>560</v>
      </c>
      <c r="D40" s="12" t="s">
        <v>572</v>
      </c>
      <c r="E40" s="3" t="s">
        <v>556</v>
      </c>
      <c r="F40" s="3" t="s">
        <v>103</v>
      </c>
      <c r="G40" s="3" t="s">
        <v>557</v>
      </c>
      <c r="H40" s="3">
        <v>7.8</v>
      </c>
      <c r="J40" s="20">
        <f>15.587*DL_OH!S29</f>
        <v>12.245197067318374</v>
      </c>
      <c r="M40" s="35"/>
      <c r="P40" s="2"/>
      <c r="Y40" s="5">
        <f t="shared" ref="Y40:Y41" si="29">AVERAGE(I40:X40)</f>
        <v>12.245197067318374</v>
      </c>
      <c r="Z40" s="5" t="e">
        <f t="shared" ref="Z40:Z41" si="30">SQRT(VAR(I40:X40))</f>
        <v>#DIV/0!</v>
      </c>
      <c r="AA40" s="3">
        <f t="shared" ref="AA40:AA41" si="31">COUNT(I40:X40)</f>
        <v>1</v>
      </c>
      <c r="AD40" s="281"/>
      <c r="AF40" s="20"/>
      <c r="AI40" s="35"/>
      <c r="AL40" s="2"/>
      <c r="AT40" s="5" t="e">
        <f>AVERAGE(AE40:AS40)</f>
        <v>#DIV/0!</v>
      </c>
      <c r="AU40" s="5" t="e">
        <f>SQRT(VAR(AE40:AS40))</f>
        <v>#DIV/0!</v>
      </c>
      <c r="AV40" s="3">
        <f>COUNT(AE40:AS40)</f>
        <v>0</v>
      </c>
    </row>
    <row r="41" spans="1:48" ht="25.5">
      <c r="A41" s="281"/>
      <c r="G41" s="11" t="s">
        <v>558</v>
      </c>
      <c r="H41" s="11">
        <v>0.22500000000000001</v>
      </c>
      <c r="I41" s="22"/>
      <c r="J41" s="23">
        <f>0.564*DL_OH!S29</f>
        <v>0.4430802043990224</v>
      </c>
      <c r="K41" s="22"/>
      <c r="L41" s="22"/>
      <c r="M41" s="36"/>
      <c r="N41" s="22"/>
      <c r="O41" s="22"/>
      <c r="P41" s="22"/>
      <c r="Q41" s="22"/>
      <c r="R41" s="22"/>
      <c r="S41" s="22"/>
      <c r="T41" s="22"/>
      <c r="U41" s="22"/>
      <c r="V41" s="22"/>
      <c r="W41" s="22"/>
      <c r="X41" s="22"/>
      <c r="Y41" s="30">
        <f t="shared" si="29"/>
        <v>0.4430802043990224</v>
      </c>
      <c r="Z41" s="30" t="e">
        <f t="shared" si="30"/>
        <v>#DIV/0!</v>
      </c>
      <c r="AA41" s="11">
        <f t="shared" si="31"/>
        <v>1</v>
      </c>
      <c r="AD41" s="281"/>
      <c r="AE41" s="22"/>
      <c r="AF41" s="23"/>
      <c r="AG41" s="22"/>
      <c r="AH41" s="22"/>
      <c r="AI41" s="36"/>
      <c r="AJ41" s="22"/>
      <c r="AK41" s="22"/>
      <c r="AL41" s="22"/>
      <c r="AM41" s="22"/>
      <c r="AN41" s="22"/>
      <c r="AO41" s="22"/>
      <c r="AP41" s="22"/>
      <c r="AQ41" s="22"/>
      <c r="AR41" s="22"/>
      <c r="AS41" s="22"/>
      <c r="AT41" s="11" t="e">
        <f>AVERAGE(AE41:AS41)</f>
        <v>#DIV/0!</v>
      </c>
      <c r="AU41" s="30" t="e">
        <f>SQRT(VAR(AE41:AS41))</f>
        <v>#DIV/0!</v>
      </c>
      <c r="AV41" s="11">
        <f>COUNT(AE41:AS41)</f>
        <v>0</v>
      </c>
    </row>
    <row r="42" spans="1:48">
      <c r="A42" s="281"/>
      <c r="J42" s="20"/>
      <c r="P42" s="2"/>
      <c r="Y42" s="5"/>
      <c r="AD42" s="281"/>
      <c r="AF42" s="20"/>
      <c r="AL42" s="2"/>
      <c r="AT42" s="5"/>
    </row>
    <row r="43" spans="1:48" ht="38.25">
      <c r="A43" s="281"/>
      <c r="B43" s="3" t="s">
        <v>553</v>
      </c>
      <c r="C43" s="3" t="s">
        <v>562</v>
      </c>
      <c r="D43" s="12" t="s">
        <v>572</v>
      </c>
      <c r="E43" s="3" t="s">
        <v>556</v>
      </c>
      <c r="F43" s="3" t="s">
        <v>103</v>
      </c>
      <c r="G43" s="3" t="s">
        <v>557</v>
      </c>
      <c r="H43" s="3">
        <v>7.8</v>
      </c>
      <c r="J43" s="20"/>
      <c r="M43" s="2">
        <v>15.87</v>
      </c>
      <c r="P43" s="2"/>
      <c r="Y43" s="5">
        <f t="shared" ref="Y43:Y44" si="32">AVERAGE(I43:X43)</f>
        <v>15.87</v>
      </c>
      <c r="Z43" s="5" t="e">
        <f t="shared" ref="Z43:Z44" si="33">SQRT(VAR(I43:X43))</f>
        <v>#DIV/0!</v>
      </c>
      <c r="AA43" s="3">
        <f t="shared" ref="AA43:AA44" si="34">COUNT(I43:X43)</f>
        <v>1</v>
      </c>
      <c r="AD43" s="281"/>
      <c r="AF43" s="20"/>
      <c r="AI43" s="2">
        <v>15.47</v>
      </c>
      <c r="AL43" s="2"/>
      <c r="AT43" s="5">
        <f>AVERAGE(AE43:AS43)</f>
        <v>15.47</v>
      </c>
      <c r="AU43" s="5" t="e">
        <f>SQRT(VAR(AE43:AS43))</f>
        <v>#DIV/0!</v>
      </c>
      <c r="AV43" s="3">
        <f>COUNT(AE43:AS43)</f>
        <v>1</v>
      </c>
    </row>
    <row r="44" spans="1:48" ht="25.5">
      <c r="A44" s="281"/>
      <c r="G44" s="11" t="s">
        <v>558</v>
      </c>
      <c r="H44" s="11">
        <v>0.22500000000000001</v>
      </c>
      <c r="I44" s="22"/>
      <c r="J44" s="23"/>
      <c r="K44" s="22"/>
      <c r="L44" s="22"/>
      <c r="M44" s="22">
        <v>0.54300000000000004</v>
      </c>
      <c r="N44" s="22"/>
      <c r="O44" s="22"/>
      <c r="P44" s="22"/>
      <c r="Q44" s="22"/>
      <c r="R44" s="22"/>
      <c r="S44" s="22"/>
      <c r="T44" s="22"/>
      <c r="U44" s="22"/>
      <c r="V44" s="22"/>
      <c r="W44" s="22"/>
      <c r="X44" s="22"/>
      <c r="Y44" s="30">
        <f t="shared" si="32"/>
        <v>0.54300000000000004</v>
      </c>
      <c r="Z44" s="30" t="e">
        <f t="shared" si="33"/>
        <v>#DIV/0!</v>
      </c>
      <c r="AA44" s="11">
        <f t="shared" si="34"/>
        <v>1</v>
      </c>
      <c r="AD44" s="281"/>
      <c r="AE44" s="22"/>
      <c r="AF44" s="23"/>
      <c r="AG44" s="22"/>
      <c r="AH44" s="22"/>
      <c r="AI44" s="22">
        <v>0.54100000000000004</v>
      </c>
      <c r="AJ44" s="22"/>
      <c r="AK44" s="22"/>
      <c r="AL44" s="22"/>
      <c r="AM44" s="22"/>
      <c r="AN44" s="22"/>
      <c r="AO44" s="22"/>
      <c r="AP44" s="22"/>
      <c r="AQ44" s="22"/>
      <c r="AR44" s="22"/>
      <c r="AS44" s="22"/>
      <c r="AT44" s="11">
        <f>AVERAGE(AE44:AS44)</f>
        <v>0.54100000000000004</v>
      </c>
      <c r="AU44" s="30" t="e">
        <f>SQRT(VAR(AE44:AS44))</f>
        <v>#DIV/0!</v>
      </c>
      <c r="AV44" s="11">
        <f>COUNT(AE44:AS44)</f>
        <v>1</v>
      </c>
    </row>
    <row r="45" spans="1:48">
      <c r="A45" s="281"/>
      <c r="J45" s="20"/>
      <c r="P45" s="2"/>
      <c r="Y45" s="5"/>
      <c r="AD45" s="281"/>
      <c r="AF45" s="20"/>
      <c r="AL45" s="2"/>
      <c r="AT45" s="5"/>
    </row>
    <row r="46" spans="1:48" ht="25.5">
      <c r="A46" s="281"/>
      <c r="B46" s="3" t="s">
        <v>553</v>
      </c>
      <c r="C46" s="3" t="s">
        <v>554</v>
      </c>
      <c r="D46" s="12" t="s">
        <v>569</v>
      </c>
      <c r="E46" s="3" t="s">
        <v>556</v>
      </c>
      <c r="F46" s="3" t="s">
        <v>103</v>
      </c>
      <c r="G46" s="3" t="s">
        <v>557</v>
      </c>
      <c r="H46" s="3">
        <v>7.8</v>
      </c>
      <c r="J46" s="20"/>
      <c r="P46" s="2"/>
      <c r="Q46" s="20">
        <f>10.98*DL_OH!S32</f>
        <v>10.841012658227845</v>
      </c>
      <c r="T46" s="2">
        <f>14.33*DL_OH!S33</f>
        <v>14.247759933353386</v>
      </c>
      <c r="Y46" s="5">
        <f t="shared" ref="Y46:Y47" si="35">AVERAGE(I46:X46)</f>
        <v>12.544386295790616</v>
      </c>
      <c r="Z46" s="5">
        <f t="shared" ref="Z46:Z47" si="36">SQRT(VAR(I46:X46))</f>
        <v>2.4089341000300579</v>
      </c>
      <c r="AA46" s="3">
        <f t="shared" ref="AA46:AA47" si="37">COUNT(I46:X46)</f>
        <v>2</v>
      </c>
      <c r="AD46" s="281"/>
      <c r="AF46" s="20"/>
      <c r="AL46" s="2"/>
      <c r="AP46" s="2">
        <f>15.04*DL_OH!S33</f>
        <v>14.953685233610251</v>
      </c>
      <c r="AT46" s="5">
        <f>AVERAGE(AE46:AS46)</f>
        <v>14.953685233610251</v>
      </c>
      <c r="AU46" s="5" t="e">
        <f>SQRT(VAR(AE46:AS46))</f>
        <v>#DIV/0!</v>
      </c>
      <c r="AV46" s="3">
        <f>COUNT(AE46:AS46)</f>
        <v>1</v>
      </c>
    </row>
    <row r="47" spans="1:48" ht="25.5">
      <c r="A47" s="281"/>
      <c r="G47" s="11" t="s">
        <v>558</v>
      </c>
      <c r="H47" s="11">
        <v>0.22500000000000001</v>
      </c>
      <c r="I47" s="22"/>
      <c r="J47" s="23"/>
      <c r="K47" s="22"/>
      <c r="L47" s="22"/>
      <c r="M47" s="22"/>
      <c r="N47" s="22"/>
      <c r="O47" s="22"/>
      <c r="P47" s="22"/>
      <c r="Q47" s="22">
        <f>0.249*DL_OH!S32</f>
        <v>0.24584810126582271</v>
      </c>
      <c r="R47" s="22"/>
      <c r="S47" s="22"/>
      <c r="T47" s="22">
        <f>0.473*DL_OH!S33</f>
        <v>0.47028544650915222</v>
      </c>
      <c r="U47" s="22"/>
      <c r="V47" s="22"/>
      <c r="W47" s="22"/>
      <c r="X47" s="22"/>
      <c r="Y47" s="30">
        <f t="shared" si="35"/>
        <v>0.35806677388748748</v>
      </c>
      <c r="Z47" s="30">
        <f t="shared" si="36"/>
        <v>0.15870116877306464</v>
      </c>
      <c r="AA47" s="11">
        <f t="shared" si="37"/>
        <v>2</v>
      </c>
      <c r="AD47" s="281"/>
      <c r="AE47" s="22"/>
      <c r="AF47" s="23"/>
      <c r="AG47" s="22"/>
      <c r="AH47" s="22"/>
      <c r="AI47" s="22"/>
      <c r="AJ47" s="22"/>
      <c r="AK47" s="22"/>
      <c r="AL47" s="22"/>
      <c r="AM47" s="22"/>
      <c r="AN47" s="22"/>
      <c r="AO47" s="22"/>
      <c r="AP47" s="22">
        <f>0.418*DL_OH!S33</f>
        <v>0.41560109226390196</v>
      </c>
      <c r="AQ47" s="22"/>
      <c r="AR47" s="22"/>
      <c r="AS47" s="22"/>
      <c r="AT47" s="11">
        <f>AVERAGE(AE47:AS47)</f>
        <v>0.41560109226390196</v>
      </c>
      <c r="AU47" s="30" t="e">
        <f>SQRT(VAR(AE47:AS47))</f>
        <v>#DIV/0!</v>
      </c>
      <c r="AV47" s="11">
        <f>COUNT(AE47:AS47)</f>
        <v>1</v>
      </c>
    </row>
    <row r="48" spans="1:48">
      <c r="A48" s="281"/>
      <c r="J48" s="20"/>
      <c r="P48" s="2"/>
      <c r="Y48" s="5"/>
      <c r="AD48" s="281"/>
      <c r="AF48" s="20"/>
      <c r="AL48" s="2"/>
      <c r="AT48" s="5"/>
    </row>
    <row r="49" spans="1:48" ht="38.25">
      <c r="A49" s="281"/>
      <c r="B49" s="3" t="s">
        <v>553</v>
      </c>
      <c r="C49" s="3" t="s">
        <v>562</v>
      </c>
      <c r="D49" s="12" t="s">
        <v>572</v>
      </c>
      <c r="E49" s="12" t="s">
        <v>570</v>
      </c>
      <c r="F49" s="3" t="s">
        <v>103</v>
      </c>
      <c r="G49" s="3" t="s">
        <v>557</v>
      </c>
      <c r="H49" s="3">
        <v>7.8</v>
      </c>
      <c r="J49" s="20"/>
      <c r="M49" s="2">
        <v>15.36</v>
      </c>
      <c r="P49" s="2"/>
      <c r="Y49" s="5">
        <f t="shared" ref="Y49:Y50" si="38">AVERAGE(I49:X49)</f>
        <v>15.36</v>
      </c>
      <c r="Z49" s="5" t="e">
        <f t="shared" ref="Z49:Z50" si="39">SQRT(VAR(I49:X49))</f>
        <v>#DIV/0!</v>
      </c>
      <c r="AA49" s="3">
        <f t="shared" ref="AA49:AA50" si="40">COUNT(I49:X49)</f>
        <v>1</v>
      </c>
      <c r="AD49" s="281"/>
      <c r="AF49" s="20"/>
      <c r="AI49" s="2">
        <v>14.94</v>
      </c>
      <c r="AL49" s="2"/>
      <c r="AT49" s="5">
        <f>AVERAGE(AE49:AS49)</f>
        <v>14.94</v>
      </c>
      <c r="AU49" s="5" t="e">
        <f>SQRT(VAR(AE49:AS49))</f>
        <v>#DIV/0!</v>
      </c>
      <c r="AV49" s="3">
        <f>COUNT(AE49:AS49)</f>
        <v>1</v>
      </c>
    </row>
    <row r="50" spans="1:48" ht="25.5">
      <c r="A50" s="281"/>
      <c r="G50" s="11" t="s">
        <v>558</v>
      </c>
      <c r="H50" s="11">
        <v>0.22500000000000001</v>
      </c>
      <c r="I50" s="22"/>
      <c r="J50" s="23"/>
      <c r="K50" s="22"/>
      <c r="L50" s="22"/>
      <c r="M50" s="22">
        <v>0.51400000000000001</v>
      </c>
      <c r="N50" s="22"/>
      <c r="O50" s="22"/>
      <c r="P50" s="22"/>
      <c r="Q50" s="22"/>
      <c r="R50" s="22"/>
      <c r="S50" s="22"/>
      <c r="T50" s="22"/>
      <c r="U50" s="22"/>
      <c r="V50" s="22"/>
      <c r="W50" s="22"/>
      <c r="X50" s="22"/>
      <c r="Y50" s="30">
        <f t="shared" si="38"/>
        <v>0.51400000000000001</v>
      </c>
      <c r="Z50" s="30" t="e">
        <f t="shared" si="39"/>
        <v>#DIV/0!</v>
      </c>
      <c r="AA50" s="11">
        <f t="shared" si="40"/>
        <v>1</v>
      </c>
      <c r="AD50" s="281"/>
      <c r="AE50" s="22"/>
      <c r="AF50" s="23"/>
      <c r="AG50" s="22"/>
      <c r="AH50" s="22"/>
      <c r="AI50" s="22">
        <v>0.51900000000000002</v>
      </c>
      <c r="AJ50" s="22"/>
      <c r="AK50" s="22"/>
      <c r="AL50" s="22"/>
      <c r="AM50" s="22"/>
      <c r="AN50" s="22"/>
      <c r="AO50" s="22"/>
      <c r="AP50" s="22"/>
      <c r="AQ50" s="22"/>
      <c r="AR50" s="22"/>
      <c r="AS50" s="22"/>
      <c r="AT50" s="11">
        <f>AVERAGE(AE50:AS50)</f>
        <v>0.51900000000000002</v>
      </c>
      <c r="AU50" s="30" t="e">
        <f>SQRT(VAR(AE50:AS50))</f>
        <v>#DIV/0!</v>
      </c>
      <c r="AV50" s="11">
        <f>COUNT(AE50:AS50)</f>
        <v>1</v>
      </c>
    </row>
    <row r="51" spans="1:48">
      <c r="A51" s="281"/>
      <c r="J51" s="20"/>
      <c r="P51" s="2"/>
      <c r="Y51" s="5"/>
      <c r="AD51" s="281"/>
      <c r="AF51" s="20"/>
      <c r="AL51" s="2"/>
      <c r="AT51" s="5"/>
    </row>
    <row r="52" spans="1:48" ht="25.5">
      <c r="A52" s="281"/>
      <c r="B52" s="3" t="s">
        <v>553</v>
      </c>
      <c r="C52" s="3" t="s">
        <v>566</v>
      </c>
      <c r="D52" s="12" t="s">
        <v>573</v>
      </c>
      <c r="E52" s="3" t="s">
        <v>556</v>
      </c>
      <c r="F52" s="3" t="s">
        <v>103</v>
      </c>
      <c r="G52" s="3" t="s">
        <v>557</v>
      </c>
      <c r="H52" s="3">
        <v>7.8</v>
      </c>
      <c r="J52" s="20"/>
      <c r="M52" s="2">
        <v>18.28</v>
      </c>
      <c r="P52" s="2"/>
      <c r="Y52" s="5">
        <f t="shared" ref="Y52:Y53" si="41">AVERAGE(I52:X52)</f>
        <v>18.28</v>
      </c>
      <c r="Z52" s="5" t="e">
        <f t="shared" ref="Z52:Z53" si="42">SQRT(VAR(I52:X52))</f>
        <v>#DIV/0!</v>
      </c>
      <c r="AA52" s="3">
        <f t="shared" ref="AA52:AA53" si="43">COUNT(I52:X52)</f>
        <v>1</v>
      </c>
      <c r="AD52" s="281"/>
      <c r="AF52" s="20"/>
      <c r="AI52" s="2">
        <v>18.12</v>
      </c>
      <c r="AL52" s="2"/>
      <c r="AT52" s="5">
        <f>AVERAGE(AE52:AS52)</f>
        <v>18.12</v>
      </c>
      <c r="AU52" s="5" t="e">
        <f>SQRT(VAR(AE52:AS52))</f>
        <v>#DIV/0!</v>
      </c>
      <c r="AV52" s="3">
        <f>COUNT(AE52:AS52)</f>
        <v>1</v>
      </c>
    </row>
    <row r="53" spans="1:48" ht="25.5">
      <c r="A53" s="281"/>
      <c r="G53" s="11" t="s">
        <v>558</v>
      </c>
      <c r="H53" s="11">
        <v>0.22500000000000001</v>
      </c>
      <c r="I53" s="22"/>
      <c r="J53" s="23"/>
      <c r="K53" s="22"/>
      <c r="L53" s="22"/>
      <c r="M53" s="22">
        <v>0.71299999999999997</v>
      </c>
      <c r="N53" s="22"/>
      <c r="O53" s="22"/>
      <c r="P53" s="22"/>
      <c r="Q53" s="22"/>
      <c r="R53" s="22"/>
      <c r="S53" s="22"/>
      <c r="T53" s="22"/>
      <c r="U53" s="22"/>
      <c r="V53" s="22"/>
      <c r="W53" s="22"/>
      <c r="X53" s="22"/>
      <c r="Y53" s="30">
        <f t="shared" si="41"/>
        <v>0.71299999999999997</v>
      </c>
      <c r="Z53" s="30" t="e">
        <f t="shared" si="42"/>
        <v>#DIV/0!</v>
      </c>
      <c r="AA53" s="11">
        <f t="shared" si="43"/>
        <v>1</v>
      </c>
      <c r="AD53" s="281"/>
      <c r="AE53" s="22"/>
      <c r="AF53" s="23"/>
      <c r="AG53" s="22"/>
      <c r="AH53" s="22"/>
      <c r="AI53" s="22">
        <v>0.71599999999999997</v>
      </c>
      <c r="AJ53" s="22"/>
      <c r="AK53" s="22"/>
      <c r="AL53" s="22"/>
      <c r="AM53" s="22"/>
      <c r="AN53" s="22"/>
      <c r="AO53" s="22"/>
      <c r="AP53" s="22"/>
      <c r="AQ53" s="22"/>
      <c r="AR53" s="22"/>
      <c r="AS53" s="22"/>
      <c r="AT53" s="11">
        <f>AVERAGE(AE53:AS53)</f>
        <v>0.71599999999999997</v>
      </c>
      <c r="AU53" s="30" t="e">
        <f>SQRT(VAR(AE53:AS53))</f>
        <v>#DIV/0!</v>
      </c>
      <c r="AV53" s="11">
        <f>COUNT(AE53:AS53)</f>
        <v>1</v>
      </c>
    </row>
    <row r="54" spans="1:48">
      <c r="A54" s="281"/>
      <c r="J54" s="20"/>
      <c r="P54" s="2"/>
      <c r="Y54" s="5"/>
      <c r="AD54" s="281"/>
      <c r="AF54" s="20"/>
      <c r="AL54" s="2"/>
      <c r="AT54" s="5"/>
    </row>
    <row r="55" spans="1:48" ht="25.5">
      <c r="A55" s="281"/>
      <c r="B55" s="3" t="s">
        <v>553</v>
      </c>
      <c r="C55" s="3" t="s">
        <v>574</v>
      </c>
      <c r="D55" s="12" t="s">
        <v>575</v>
      </c>
      <c r="E55" s="3" t="s">
        <v>556</v>
      </c>
      <c r="F55" s="3" t="s">
        <v>103</v>
      </c>
      <c r="G55" s="3" t="s">
        <v>557</v>
      </c>
      <c r="H55" s="3">
        <v>7.8</v>
      </c>
      <c r="J55" s="20"/>
      <c r="M55" s="2">
        <v>18.93</v>
      </c>
      <c r="P55" s="2"/>
      <c r="Y55" s="5">
        <f t="shared" ref="Y55:Y56" si="44">AVERAGE(I55:X55)</f>
        <v>18.93</v>
      </c>
      <c r="Z55" s="5" t="e">
        <f t="shared" ref="Z55:Z56" si="45">SQRT(VAR(I55:X55))</f>
        <v>#DIV/0!</v>
      </c>
      <c r="AA55" s="3">
        <f t="shared" ref="AA55:AA56" si="46">COUNT(I55:X55)</f>
        <v>1</v>
      </c>
      <c r="AD55" s="281"/>
      <c r="AF55" s="20"/>
      <c r="AI55" s="2">
        <v>18.91</v>
      </c>
      <c r="AL55" s="2"/>
      <c r="AT55" s="5">
        <f>AVERAGE(AE55:AS55)</f>
        <v>18.91</v>
      </c>
      <c r="AU55" s="5" t="e">
        <f>SQRT(VAR(AE55:AS55))</f>
        <v>#DIV/0!</v>
      </c>
      <c r="AV55" s="3">
        <f>COUNT(AE55:AS55)</f>
        <v>1</v>
      </c>
    </row>
    <row r="56" spans="1:48" ht="25.5">
      <c r="A56" s="281"/>
      <c r="G56" s="11" t="s">
        <v>558</v>
      </c>
      <c r="H56" s="11">
        <v>0.22500000000000001</v>
      </c>
      <c r="I56" s="22"/>
      <c r="J56" s="23"/>
      <c r="K56" s="22"/>
      <c r="L56" s="22"/>
      <c r="M56" s="22">
        <v>0.76</v>
      </c>
      <c r="N56" s="22"/>
      <c r="O56" s="22"/>
      <c r="P56" s="22"/>
      <c r="Q56" s="22"/>
      <c r="R56" s="22"/>
      <c r="S56" s="22"/>
      <c r="T56" s="22"/>
      <c r="U56" s="22"/>
      <c r="V56" s="22"/>
      <c r="W56" s="22"/>
      <c r="X56" s="22"/>
      <c r="Y56" s="30">
        <f t="shared" si="44"/>
        <v>0.76</v>
      </c>
      <c r="Z56" s="30" t="e">
        <f t="shared" si="45"/>
        <v>#DIV/0!</v>
      </c>
      <c r="AA56" s="11">
        <f t="shared" si="46"/>
        <v>1</v>
      </c>
      <c r="AD56" s="281"/>
      <c r="AE56" s="22"/>
      <c r="AF56" s="23"/>
      <c r="AG56" s="22"/>
      <c r="AH56" s="22"/>
      <c r="AI56" s="22">
        <v>0.81399999999999995</v>
      </c>
      <c r="AJ56" s="22"/>
      <c r="AK56" s="22"/>
      <c r="AL56" s="22"/>
      <c r="AM56" s="22"/>
      <c r="AN56" s="22"/>
      <c r="AO56" s="22"/>
      <c r="AP56" s="22"/>
      <c r="AQ56" s="22"/>
      <c r="AR56" s="22"/>
      <c r="AS56" s="22"/>
      <c r="AT56" s="11">
        <f>AVERAGE(AE56:AS56)</f>
        <v>0.81399999999999995</v>
      </c>
      <c r="AU56" s="30" t="e">
        <f>SQRT(VAR(AE56:AS56))</f>
        <v>#DIV/0!</v>
      </c>
      <c r="AV56" s="11">
        <f>COUNT(AE56:AS56)</f>
        <v>1</v>
      </c>
    </row>
    <row r="57" spans="1:48">
      <c r="A57" s="281"/>
      <c r="J57" s="20"/>
      <c r="P57" s="2"/>
      <c r="Y57" s="5"/>
      <c r="AD57" s="281"/>
      <c r="AF57" s="20"/>
      <c r="AL57" s="2"/>
      <c r="AT57" s="5"/>
    </row>
    <row r="58" spans="1:48" ht="25.5">
      <c r="A58" s="281"/>
      <c r="B58" s="3" t="s">
        <v>553</v>
      </c>
      <c r="C58" s="3" t="s">
        <v>566</v>
      </c>
      <c r="D58" s="12" t="s">
        <v>573</v>
      </c>
      <c r="E58" s="12" t="s">
        <v>570</v>
      </c>
      <c r="F58" s="3" t="s">
        <v>103</v>
      </c>
      <c r="G58" s="3" t="s">
        <v>557</v>
      </c>
      <c r="H58" s="3">
        <v>7.8</v>
      </c>
      <c r="J58" s="20"/>
      <c r="M58" s="2">
        <v>17.71</v>
      </c>
      <c r="P58" s="2"/>
      <c r="V58" s="2">
        <f>17.07*DL_OH!S36</f>
        <v>16.582285714285703</v>
      </c>
      <c r="Y58" s="5">
        <f t="shared" ref="Y58:Y59" si="47">AVERAGE(I58:X58)</f>
        <v>17.146142857142852</v>
      </c>
      <c r="Z58" s="5">
        <f t="shared" ref="Z58:Z59" si="48">SQRT(VAR(I58:X58))</f>
        <v>0.79741441866952356</v>
      </c>
      <c r="AA58" s="3">
        <f t="shared" ref="AA58:AA59" si="49">COUNT(I58:X58)</f>
        <v>2</v>
      </c>
      <c r="AD58" s="281"/>
      <c r="AF58" s="20"/>
      <c r="AI58" s="2">
        <v>17.57</v>
      </c>
      <c r="AL58" s="2"/>
      <c r="AQ58" s="2">
        <f>16.88*DL_OH!S36</f>
        <v>16.397714285714276</v>
      </c>
      <c r="AT58" s="5">
        <f>AVERAGE(AE58:AS58)</f>
        <v>16.98385714285714</v>
      </c>
      <c r="AU58" s="5">
        <f>SQRT(VAR(AE58:AS58))</f>
        <v>0.8289311780595513</v>
      </c>
      <c r="AV58" s="3">
        <f>COUNT(AE58:AS58)</f>
        <v>2</v>
      </c>
    </row>
    <row r="59" spans="1:48" ht="25.5">
      <c r="A59" s="281"/>
      <c r="G59" s="11" t="s">
        <v>558</v>
      </c>
      <c r="H59" s="11">
        <v>0.22500000000000001</v>
      </c>
      <c r="I59" s="22"/>
      <c r="J59" s="23"/>
      <c r="K59" s="22"/>
      <c r="L59" s="22"/>
      <c r="M59" s="22">
        <v>0.70099999999999996</v>
      </c>
      <c r="N59" s="22"/>
      <c r="O59" s="22"/>
      <c r="P59" s="22"/>
      <c r="Q59" s="22"/>
      <c r="R59" s="22"/>
      <c r="S59" s="22"/>
      <c r="T59" s="22"/>
      <c r="U59" s="22"/>
      <c r="V59" s="22">
        <f>0.6*DL_OH!S36</f>
        <v>0.58285714285714252</v>
      </c>
      <c r="W59" s="22"/>
      <c r="X59" s="22"/>
      <c r="Y59" s="30">
        <f t="shared" si="47"/>
        <v>0.64192857142857118</v>
      </c>
      <c r="Z59" s="30">
        <f t="shared" si="48"/>
        <v>8.3539615434468042E-2</v>
      </c>
      <c r="AA59" s="11">
        <f t="shared" si="49"/>
        <v>2</v>
      </c>
      <c r="AD59" s="281"/>
      <c r="AE59" s="22"/>
      <c r="AF59" s="23"/>
      <c r="AG59" s="22"/>
      <c r="AH59" s="22"/>
      <c r="AI59" s="22">
        <v>0.71599999999999997</v>
      </c>
      <c r="AJ59" s="22"/>
      <c r="AK59" s="22"/>
      <c r="AL59" s="22"/>
      <c r="AM59" s="22"/>
      <c r="AN59" s="22"/>
      <c r="AO59" s="22"/>
      <c r="AP59" s="22"/>
      <c r="AQ59" s="22">
        <f>0.57*DL_OH!S36</f>
        <v>0.55371428571428538</v>
      </c>
      <c r="AR59" s="22"/>
      <c r="AS59" s="22"/>
      <c r="AT59" s="11">
        <f>AVERAGE(AE59:AS59)</f>
        <v>0.63485714285714268</v>
      </c>
      <c r="AU59" s="30">
        <f>SQRT(VAR(AE59:AS59))</f>
        <v>0.1147533290611318</v>
      </c>
      <c r="AV59" s="11">
        <f>COUNT(AE59:AS59)</f>
        <v>2</v>
      </c>
    </row>
    <row r="60" spans="1:48">
      <c r="A60" s="281"/>
      <c r="J60" s="20"/>
      <c r="P60" s="2"/>
      <c r="Y60" s="5"/>
      <c r="AD60" s="281"/>
      <c r="AF60" s="20"/>
      <c r="AL60" s="2"/>
      <c r="AT60" s="5"/>
    </row>
    <row r="61" spans="1:48" ht="25.5">
      <c r="A61" s="281"/>
      <c r="B61" s="3" t="s">
        <v>553</v>
      </c>
      <c r="C61" s="3" t="s">
        <v>574</v>
      </c>
      <c r="D61" s="12" t="s">
        <v>575</v>
      </c>
      <c r="E61" s="12" t="s">
        <v>570</v>
      </c>
      <c r="F61" s="3" t="s">
        <v>103</v>
      </c>
      <c r="G61" s="3" t="s">
        <v>557</v>
      </c>
      <c r="H61" s="3">
        <v>7.8</v>
      </c>
      <c r="J61" s="20"/>
      <c r="M61" s="2">
        <v>18.32</v>
      </c>
      <c r="P61" s="2"/>
      <c r="Y61" s="5">
        <f t="shared" ref="Y61:Y62" si="50">AVERAGE(I61:X61)</f>
        <v>18.32</v>
      </c>
      <c r="Z61" s="5" t="e">
        <f t="shared" ref="Z61:Z62" si="51">SQRT(VAR(I61:X61))</f>
        <v>#DIV/0!</v>
      </c>
      <c r="AA61" s="3">
        <f t="shared" ref="AA61:AA62" si="52">COUNT(I61:X61)</f>
        <v>1</v>
      </c>
      <c r="AD61" s="281"/>
      <c r="AF61" s="20"/>
      <c r="AI61" s="2">
        <v>18.34</v>
      </c>
      <c r="AL61" s="2"/>
      <c r="AT61" s="5">
        <f>AVERAGE(AE61:AS61)</f>
        <v>18.34</v>
      </c>
      <c r="AU61" s="5" t="e">
        <f>SQRT(VAR(AE61:AS61))</f>
        <v>#DIV/0!</v>
      </c>
      <c r="AV61" s="3">
        <f>COUNT(AE61:AS61)</f>
        <v>1</v>
      </c>
    </row>
    <row r="62" spans="1:48" ht="25.5">
      <c r="A62" s="281"/>
      <c r="G62" s="11" t="s">
        <v>558</v>
      </c>
      <c r="H62" s="11">
        <v>0.22500000000000001</v>
      </c>
      <c r="I62" s="22"/>
      <c r="J62" s="23"/>
      <c r="K62" s="22"/>
      <c r="L62" s="22"/>
      <c r="M62" s="22">
        <v>0.748</v>
      </c>
      <c r="N62" s="22"/>
      <c r="O62" s="22"/>
      <c r="P62" s="22"/>
      <c r="Q62" s="22"/>
      <c r="R62" s="22"/>
      <c r="S62" s="22"/>
      <c r="T62" s="22"/>
      <c r="U62" s="22"/>
      <c r="V62" s="22"/>
      <c r="W62" s="22"/>
      <c r="X62" s="22"/>
      <c r="Y62" s="30">
        <f t="shared" si="50"/>
        <v>0.748</v>
      </c>
      <c r="Z62" s="30" t="e">
        <f t="shared" si="51"/>
        <v>#DIV/0!</v>
      </c>
      <c r="AA62" s="11">
        <f t="shared" si="52"/>
        <v>1</v>
      </c>
      <c r="AD62" s="281"/>
      <c r="AE62" s="22"/>
      <c r="AF62" s="23"/>
      <c r="AG62" s="22"/>
      <c r="AH62" s="22"/>
      <c r="AI62" s="22">
        <v>0.78700000000000003</v>
      </c>
      <c r="AJ62" s="22"/>
      <c r="AK62" s="22"/>
      <c r="AL62" s="22"/>
      <c r="AM62" s="22"/>
      <c r="AN62" s="22"/>
      <c r="AO62" s="22"/>
      <c r="AP62" s="22"/>
      <c r="AQ62" s="22"/>
      <c r="AR62" s="22"/>
      <c r="AS62" s="22"/>
      <c r="AT62" s="11">
        <f>AVERAGE(AE62:AS62)</f>
        <v>0.78700000000000003</v>
      </c>
      <c r="AU62" s="30" t="e">
        <f>SQRT(VAR(AE62:AS62))</f>
        <v>#DIV/0!</v>
      </c>
      <c r="AV62" s="11">
        <f>COUNT(AE62:AS62)</f>
        <v>1</v>
      </c>
    </row>
    <row r="63" spans="1:48">
      <c r="A63" s="281"/>
      <c r="J63" s="20"/>
      <c r="P63" s="2"/>
      <c r="Y63" s="5"/>
      <c r="AD63" s="281"/>
      <c r="AF63" s="20"/>
      <c r="AL63" s="2"/>
      <c r="AT63" s="5"/>
    </row>
    <row r="64" spans="1:48" ht="36" customHeight="1">
      <c r="A64" s="281"/>
      <c r="B64" s="3" t="s">
        <v>553</v>
      </c>
      <c r="C64" s="3" t="s">
        <v>576</v>
      </c>
      <c r="D64" s="12" t="s">
        <v>577</v>
      </c>
      <c r="E64" s="3" t="s">
        <v>556</v>
      </c>
      <c r="F64" s="3" t="s">
        <v>578</v>
      </c>
      <c r="G64" s="3" t="s">
        <v>557</v>
      </c>
      <c r="H64" s="3">
        <v>7.8</v>
      </c>
      <c r="J64" s="20"/>
      <c r="N64" s="2">
        <v>12.99</v>
      </c>
      <c r="P64" s="2"/>
      <c r="Y64" s="5">
        <f t="shared" ref="Y64:Y65" si="53">AVERAGE(I64:X64)</f>
        <v>12.99</v>
      </c>
      <c r="Z64" s="5" t="e">
        <f t="shared" ref="Z64:Z65" si="54">SQRT(VAR(I64:X64))</f>
        <v>#DIV/0!</v>
      </c>
      <c r="AA64" s="3">
        <f t="shared" ref="AA64:AA65" si="55">COUNT(I64:X64)</f>
        <v>1</v>
      </c>
      <c r="AD64" s="281"/>
      <c r="AF64" s="20"/>
      <c r="AL64" s="2"/>
      <c r="AT64" s="5" t="e">
        <f>AVERAGE(AE64:AS64)</f>
        <v>#DIV/0!</v>
      </c>
      <c r="AU64" s="5" t="e">
        <f>SQRT(VAR(AE64:AS64))</f>
        <v>#DIV/0!</v>
      </c>
      <c r="AV64" s="3">
        <f>COUNT(AE64:AS64)</f>
        <v>0</v>
      </c>
    </row>
    <row r="65" spans="1:48" ht="25.5">
      <c r="A65" s="281"/>
      <c r="G65" s="11" t="s">
        <v>558</v>
      </c>
      <c r="H65" s="11">
        <v>0.22500000000000001</v>
      </c>
      <c r="I65" s="22"/>
      <c r="J65" s="23"/>
      <c r="K65" s="22"/>
      <c r="L65" s="22"/>
      <c r="M65" s="22"/>
      <c r="N65" s="22">
        <v>0.315</v>
      </c>
      <c r="O65" s="22"/>
      <c r="P65" s="22"/>
      <c r="Q65" s="22"/>
      <c r="R65" s="22"/>
      <c r="S65" s="22"/>
      <c r="T65" s="22"/>
      <c r="U65" s="22"/>
      <c r="V65" s="22"/>
      <c r="W65" s="22"/>
      <c r="X65" s="22"/>
      <c r="Y65" s="30">
        <f t="shared" si="53"/>
        <v>0.315</v>
      </c>
      <c r="Z65" s="30" t="e">
        <f t="shared" si="54"/>
        <v>#DIV/0!</v>
      </c>
      <c r="AA65" s="11">
        <f t="shared" si="55"/>
        <v>1</v>
      </c>
      <c r="AD65" s="281"/>
      <c r="AE65" s="22"/>
      <c r="AF65" s="23"/>
      <c r="AG65" s="22"/>
      <c r="AH65" s="22"/>
      <c r="AI65" s="22"/>
      <c r="AJ65" s="22"/>
      <c r="AK65" s="22"/>
      <c r="AL65" s="22"/>
      <c r="AM65" s="22"/>
      <c r="AN65" s="22"/>
      <c r="AO65" s="22"/>
      <c r="AP65" s="22"/>
      <c r="AQ65" s="22"/>
      <c r="AR65" s="22"/>
      <c r="AS65" s="22"/>
      <c r="AT65" s="11" t="e">
        <f>AVERAGE(AE65:AS65)</f>
        <v>#DIV/0!</v>
      </c>
      <c r="AU65" s="30" t="e">
        <f>SQRT(VAR(AE65:AS65))</f>
        <v>#DIV/0!</v>
      </c>
      <c r="AV65" s="11">
        <f>COUNT(AE65:AS65)</f>
        <v>0</v>
      </c>
    </row>
    <row r="66" spans="1:48">
      <c r="A66" s="281"/>
      <c r="J66" s="20"/>
      <c r="P66" s="2"/>
      <c r="Y66" s="5"/>
      <c r="AD66" s="281"/>
      <c r="AF66" s="20"/>
      <c r="AL66" s="2"/>
      <c r="AT66" s="5"/>
    </row>
    <row r="67" spans="1:48" ht="25.5">
      <c r="A67" s="10"/>
      <c r="B67" s="3" t="s">
        <v>553</v>
      </c>
      <c r="C67" s="3" t="s">
        <v>566</v>
      </c>
      <c r="D67" s="12" t="s">
        <v>573</v>
      </c>
      <c r="E67" s="12" t="s">
        <v>570</v>
      </c>
      <c r="F67" s="3" t="s">
        <v>579</v>
      </c>
      <c r="G67" s="3" t="s">
        <v>557</v>
      </c>
      <c r="H67" s="3">
        <v>7.8</v>
      </c>
      <c r="J67" s="20"/>
      <c r="P67" s="2"/>
      <c r="U67" s="2">
        <f>16.38*DL_OH!S57</f>
        <v>16.070943396226415</v>
      </c>
      <c r="Y67" s="5">
        <f t="shared" ref="Y67:Y68" si="56">AVERAGE(I67:X67)</f>
        <v>16.070943396226415</v>
      </c>
      <c r="Z67" s="5" t="e">
        <f t="shared" ref="Z67:Z68" si="57">SQRT(VAR(I67:X67))</f>
        <v>#DIV/0!</v>
      </c>
      <c r="AA67" s="3">
        <f t="shared" ref="AA67:AA68" si="58">COUNT(I67:X67)</f>
        <v>1</v>
      </c>
      <c r="AD67" s="10"/>
      <c r="AF67" s="20"/>
      <c r="AL67" s="2"/>
      <c r="AT67" s="5" t="e">
        <f>AVERAGE(AE67:AS67)</f>
        <v>#DIV/0!</v>
      </c>
      <c r="AU67" s="5" t="e">
        <f>SQRT(VAR(AE67:AS67))</f>
        <v>#DIV/0!</v>
      </c>
      <c r="AV67" s="3">
        <f>COUNT(AE67:AS67)</f>
        <v>0</v>
      </c>
    </row>
    <row r="68" spans="1:48" ht="25.5">
      <c r="A68" s="10"/>
      <c r="G68" s="11" t="s">
        <v>558</v>
      </c>
      <c r="H68" s="11">
        <v>0.22500000000000001</v>
      </c>
      <c r="I68" s="22"/>
      <c r="J68" s="22"/>
      <c r="K68" s="22"/>
      <c r="L68" s="22"/>
      <c r="M68" s="22"/>
      <c r="N68" s="22"/>
      <c r="O68" s="22"/>
      <c r="P68" s="22"/>
      <c r="Q68" s="22"/>
      <c r="R68" s="22"/>
      <c r="S68" s="22"/>
      <c r="T68" s="22"/>
      <c r="U68" s="22">
        <f>0.43*DL_OH!S57</f>
        <v>0.42188679245283017</v>
      </c>
      <c r="V68" s="22"/>
      <c r="W68" s="22"/>
      <c r="X68" s="22"/>
      <c r="Y68" s="30">
        <f t="shared" si="56"/>
        <v>0.42188679245283017</v>
      </c>
      <c r="Z68" s="30" t="e">
        <f t="shared" si="57"/>
        <v>#DIV/0!</v>
      </c>
      <c r="AA68" s="11">
        <f t="shared" si="58"/>
        <v>1</v>
      </c>
      <c r="AD68" s="10"/>
      <c r="AE68" s="22"/>
      <c r="AF68" s="23"/>
      <c r="AG68" s="22"/>
      <c r="AH68" s="22"/>
      <c r="AI68" s="22"/>
      <c r="AJ68" s="22"/>
      <c r="AK68" s="22"/>
      <c r="AL68" s="22"/>
      <c r="AM68" s="22"/>
      <c r="AN68" s="22"/>
      <c r="AO68" s="22"/>
      <c r="AP68" s="22"/>
      <c r="AQ68" s="22"/>
      <c r="AR68" s="22"/>
      <c r="AS68" s="22"/>
      <c r="AT68" s="11" t="e">
        <f>AVERAGE(AE68:AS68)</f>
        <v>#DIV/0!</v>
      </c>
      <c r="AU68" s="30" t="e">
        <f>SQRT(VAR(AE68:AS68))</f>
        <v>#DIV/0!</v>
      </c>
      <c r="AV68" s="11">
        <f>COUNT(AE68:AS68)</f>
        <v>0</v>
      </c>
    </row>
    <row r="69" spans="1:48">
      <c r="A69" s="10"/>
      <c r="J69" s="20"/>
      <c r="P69" s="2"/>
      <c r="Y69" s="5"/>
      <c r="AD69" s="10"/>
      <c r="AF69" s="20"/>
      <c r="AL69" s="2"/>
      <c r="AT69" s="5"/>
    </row>
    <row r="70" spans="1:48" ht="35.25" customHeight="1">
      <c r="A70" s="10"/>
      <c r="B70" s="3" t="s">
        <v>553</v>
      </c>
      <c r="C70" s="3" t="s">
        <v>562</v>
      </c>
      <c r="D70" s="3" t="s">
        <v>580</v>
      </c>
      <c r="E70" s="3" t="s">
        <v>556</v>
      </c>
      <c r="F70" s="3" t="s">
        <v>103</v>
      </c>
      <c r="G70" s="3" t="s">
        <v>557</v>
      </c>
      <c r="H70" s="3">
        <v>7.8</v>
      </c>
      <c r="J70" s="25"/>
      <c r="P70" s="2"/>
      <c r="X70" s="2">
        <f>8.2*DL_OH!S39</f>
        <v>7.633809523809524</v>
      </c>
      <c r="Y70" s="5">
        <f t="shared" ref="Y70:Y71" si="59">AVERAGE(I70:X70)</f>
        <v>7.633809523809524</v>
      </c>
      <c r="Z70" s="5" t="e">
        <f t="shared" ref="Z70:Z71" si="60">SQRT(VAR(I70:X70))</f>
        <v>#DIV/0!</v>
      </c>
      <c r="AA70" s="3">
        <f t="shared" ref="AA70:AA71" si="61">COUNT(I70:X70)</f>
        <v>1</v>
      </c>
      <c r="AD70" s="10"/>
      <c r="AF70" s="25"/>
      <c r="AL70" s="2"/>
      <c r="AT70" s="5" t="e">
        <f>AVERAGE(AE70:AS70)</f>
        <v>#DIV/0!</v>
      </c>
      <c r="AU70" s="5" t="e">
        <f>SQRT(VAR(AE70:AS70))</f>
        <v>#DIV/0!</v>
      </c>
      <c r="AV70" s="3">
        <f>COUNT(AE70:AS70)</f>
        <v>0</v>
      </c>
    </row>
    <row r="71" spans="1:48" ht="25.5">
      <c r="A71" s="10"/>
      <c r="G71" s="11" t="s">
        <v>558</v>
      </c>
      <c r="H71" s="11">
        <v>0.22500000000000001</v>
      </c>
      <c r="I71" s="22"/>
      <c r="J71" s="26"/>
      <c r="K71" s="22"/>
      <c r="L71" s="22"/>
      <c r="M71" s="22"/>
      <c r="N71" s="22"/>
      <c r="O71" s="22"/>
      <c r="P71" s="22"/>
      <c r="Q71" s="22"/>
      <c r="R71" s="22"/>
      <c r="S71" s="22"/>
      <c r="T71" s="22"/>
      <c r="U71" s="22"/>
      <c r="V71" s="22"/>
      <c r="W71" s="22"/>
      <c r="X71" s="22">
        <f>0.25*DL_OH!S39</f>
        <v>0.23273809523809527</v>
      </c>
      <c r="Y71" s="30">
        <f t="shared" si="59"/>
        <v>0.23273809523809527</v>
      </c>
      <c r="Z71" s="30" t="e">
        <f t="shared" si="60"/>
        <v>#DIV/0!</v>
      </c>
      <c r="AA71" s="11">
        <f t="shared" si="61"/>
        <v>1</v>
      </c>
      <c r="AD71" s="10"/>
      <c r="AE71" s="22"/>
      <c r="AF71" s="26"/>
      <c r="AG71" s="22"/>
      <c r="AH71" s="22"/>
      <c r="AI71" s="22"/>
      <c r="AJ71" s="22"/>
      <c r="AK71" s="22"/>
      <c r="AL71" s="22"/>
      <c r="AM71" s="22"/>
      <c r="AN71" s="22"/>
      <c r="AO71" s="22"/>
      <c r="AP71" s="22"/>
      <c r="AQ71" s="22"/>
      <c r="AR71" s="22"/>
      <c r="AS71" s="22"/>
      <c r="AT71" s="11" t="e">
        <f>AVERAGE(AE71:AS71)</f>
        <v>#DIV/0!</v>
      </c>
      <c r="AU71" s="30" t="e">
        <f>SQRT(VAR(AE71:AS71))</f>
        <v>#DIV/0!</v>
      </c>
      <c r="AV71" s="11">
        <f>COUNT(AE71:AS71)</f>
        <v>0</v>
      </c>
    </row>
    <row r="72" spans="1:48" ht="43.5" customHeight="1">
      <c r="A72" s="10"/>
      <c r="B72" s="3" t="s">
        <v>553</v>
      </c>
      <c r="C72" s="3" t="s">
        <v>581</v>
      </c>
      <c r="D72" s="3" t="s">
        <v>582</v>
      </c>
      <c r="E72" s="3" t="s">
        <v>570</v>
      </c>
      <c r="F72" s="3" t="s">
        <v>107</v>
      </c>
      <c r="G72" s="3" t="s">
        <v>557</v>
      </c>
      <c r="H72" s="3">
        <v>7.8</v>
      </c>
      <c r="J72" s="25"/>
      <c r="P72" s="2"/>
      <c r="Y72" s="5" t="e">
        <f t="shared" ref="Y72:Y73" si="62">AVERAGE(I72:X72)</f>
        <v>#DIV/0!</v>
      </c>
      <c r="Z72" s="5" t="e">
        <f t="shared" ref="Z72:Z73" si="63">SQRT(VAR(I72:X72))</f>
        <v>#DIV/0!</v>
      </c>
      <c r="AA72" s="3">
        <f t="shared" ref="AA72:AA73" si="64">COUNT(I72:X72)</f>
        <v>0</v>
      </c>
      <c r="AD72" s="10"/>
      <c r="AF72" s="25"/>
      <c r="AL72" s="2"/>
      <c r="AS72" s="2">
        <f>11.71*DL_OH!S58</f>
        <v>11.409743259504999</v>
      </c>
      <c r="AT72" s="5">
        <f>AVERAGE(AE72:AS72)</f>
        <v>11.409743259504999</v>
      </c>
      <c r="AU72" s="5" t="e">
        <f>SQRT(VAR(AE72:AS72))</f>
        <v>#DIV/0!</v>
      </c>
      <c r="AV72" s="3">
        <f>COUNT(AE72:AS72)</f>
        <v>1</v>
      </c>
    </row>
    <row r="73" spans="1:48" ht="25.5">
      <c r="A73" s="10"/>
      <c r="G73" s="11" t="s">
        <v>558</v>
      </c>
      <c r="H73" s="11">
        <v>0.22500000000000001</v>
      </c>
      <c r="I73" s="22"/>
      <c r="J73" s="26"/>
      <c r="K73" s="22"/>
      <c r="L73" s="22"/>
      <c r="M73" s="22"/>
      <c r="N73" s="22"/>
      <c r="O73" s="22"/>
      <c r="P73" s="22"/>
      <c r="Q73" s="22"/>
      <c r="R73" s="22"/>
      <c r="S73" s="22"/>
      <c r="T73" s="22"/>
      <c r="U73" s="22"/>
      <c r="V73" s="22"/>
      <c r="W73" s="22"/>
      <c r="X73" s="22"/>
      <c r="Y73" s="30" t="e">
        <f t="shared" si="62"/>
        <v>#DIV/0!</v>
      </c>
      <c r="Z73" s="30" t="e">
        <f t="shared" si="63"/>
        <v>#DIV/0!</v>
      </c>
      <c r="AA73" s="11">
        <f t="shared" si="64"/>
        <v>0</v>
      </c>
      <c r="AD73" s="10"/>
      <c r="AE73" s="22"/>
      <c r="AF73" s="26"/>
      <c r="AG73" s="22"/>
      <c r="AH73" s="22"/>
      <c r="AI73" s="22"/>
      <c r="AJ73" s="22"/>
      <c r="AK73" s="22"/>
      <c r="AL73" s="22"/>
      <c r="AM73" s="22"/>
      <c r="AN73" s="22"/>
      <c r="AO73" s="22"/>
      <c r="AP73" s="22"/>
      <c r="AQ73" s="22"/>
      <c r="AR73" s="22"/>
      <c r="AS73" s="22">
        <f>0.393*DL_OH!S58</f>
        <v>0.38292306583992014</v>
      </c>
      <c r="AT73" s="11">
        <f>AVERAGE(AE73:AS73)</f>
        <v>0.38292306583992014</v>
      </c>
      <c r="AU73" s="30" t="e">
        <f>SQRT(VAR(AE73:AS73))</f>
        <v>#DIV/0!</v>
      </c>
      <c r="AV73" s="11">
        <f>COUNT(AE73:AS73)</f>
        <v>1</v>
      </c>
    </row>
    <row r="74" spans="1:48">
      <c r="A74" s="10"/>
      <c r="J74" s="20"/>
      <c r="P74" s="2"/>
      <c r="Y74" s="5"/>
      <c r="AD74" s="10"/>
      <c r="AF74" s="20"/>
      <c r="AL74" s="2"/>
      <c r="AT74" s="5"/>
    </row>
    <row r="75" spans="1:48">
      <c r="J75" s="20"/>
      <c r="P75" s="2"/>
      <c r="Y75" s="5"/>
      <c r="AF75" s="20"/>
      <c r="AL75" s="2"/>
      <c r="AT75" s="5"/>
    </row>
    <row r="76" spans="1:48">
      <c r="A76" s="282" t="s">
        <v>583</v>
      </c>
      <c r="B76" s="9" t="s">
        <v>74</v>
      </c>
      <c r="C76" s="9"/>
      <c r="D76" s="9"/>
      <c r="E76" s="9"/>
      <c r="F76" s="9"/>
      <c r="G76" s="14"/>
      <c r="H76" s="14"/>
      <c r="I76" s="17"/>
      <c r="J76" s="18"/>
      <c r="K76" s="17"/>
      <c r="L76" s="17"/>
      <c r="M76" s="17"/>
      <c r="N76" s="17"/>
      <c r="O76" s="17"/>
      <c r="P76" s="17"/>
      <c r="Q76" s="17"/>
      <c r="R76" s="17"/>
      <c r="S76" s="17"/>
      <c r="T76" s="17"/>
      <c r="U76" s="17"/>
      <c r="V76" s="17"/>
      <c r="W76" s="17"/>
      <c r="X76" s="17"/>
      <c r="Y76" s="29"/>
      <c r="Z76" s="29"/>
      <c r="AA76" s="14"/>
      <c r="AD76" s="282" t="s">
        <v>583</v>
      </c>
      <c r="AE76" s="17"/>
      <c r="AF76" s="18"/>
      <c r="AG76" s="17"/>
      <c r="AH76" s="17"/>
      <c r="AI76" s="17"/>
      <c r="AJ76" s="17"/>
      <c r="AK76" s="17"/>
      <c r="AL76" s="17"/>
      <c r="AM76" s="17"/>
      <c r="AN76" s="17"/>
      <c r="AO76" s="17"/>
      <c r="AP76" s="17"/>
      <c r="AQ76" s="17"/>
      <c r="AR76" s="17"/>
      <c r="AS76" s="17"/>
      <c r="AT76" s="29"/>
      <c r="AU76" s="29"/>
      <c r="AV76" s="14"/>
    </row>
    <row r="77" spans="1:48" ht="25.5">
      <c r="A77" s="282"/>
      <c r="B77" s="3" t="s">
        <v>553</v>
      </c>
      <c r="C77" s="3" t="s">
        <v>584</v>
      </c>
      <c r="D77" s="3" t="s">
        <v>585</v>
      </c>
      <c r="E77" s="3" t="s">
        <v>556</v>
      </c>
      <c r="G77" s="3" t="s">
        <v>557</v>
      </c>
      <c r="H77" s="3">
        <v>5.4</v>
      </c>
      <c r="I77" s="2">
        <f>UL_OH!R11*6.599</f>
        <v>6.7717416801948049</v>
      </c>
      <c r="J77" s="20"/>
      <c r="K77" s="21">
        <f>8.53*UL_OH!R9</f>
        <v>8.7898849018280281</v>
      </c>
      <c r="L77" s="2">
        <f>6.26*UL_OH!R13</f>
        <v>6.4507244414353409</v>
      </c>
      <c r="P77" s="2"/>
      <c r="R77" s="2">
        <f>8.49*UL_OH!R14</f>
        <v>8.7435208333333332</v>
      </c>
      <c r="Y77" s="5">
        <f t="shared" ref="Y77:Y78" si="65">AVERAGE(I77:X77)</f>
        <v>7.688967964197877</v>
      </c>
      <c r="Z77" s="5">
        <f t="shared" ref="Z77:Z78" si="66">SQRT(VAR(I77:X77))</f>
        <v>1.2514859081763894</v>
      </c>
      <c r="AA77" s="3">
        <f t="shared" ref="AA77:AA78" si="67">COUNT(I77:X77)</f>
        <v>4</v>
      </c>
      <c r="AD77" s="282"/>
      <c r="AE77" s="2">
        <f>6.499*UL_OH!R11</f>
        <v>6.6691239853896098</v>
      </c>
      <c r="AF77" s="20"/>
      <c r="AL77" s="2"/>
      <c r="AT77" s="5">
        <f>AVERAGE(AE77:AS77)</f>
        <v>6.6691239853896098</v>
      </c>
      <c r="AU77" s="5" t="e">
        <f>SQRT(VAR(AE77:AS77))</f>
        <v>#DIV/0!</v>
      </c>
      <c r="AV77" s="3">
        <f>COUNT(AE77:AS77)</f>
        <v>1</v>
      </c>
    </row>
    <row r="78" spans="1:48" ht="25.5">
      <c r="A78" s="282"/>
      <c r="G78" s="11" t="s">
        <v>558</v>
      </c>
      <c r="H78" s="11">
        <v>0.15</v>
      </c>
      <c r="I78" s="22">
        <f>0.248*UL_OH!R11</f>
        <v>0.25449188311688309</v>
      </c>
      <c r="J78" s="23"/>
      <c r="K78" s="24">
        <f>0.49*UL_OH!R9</f>
        <v>0.50492890995260653</v>
      </c>
      <c r="L78" s="22">
        <f>0.2*UL_OH!R13</f>
        <v>0.20609343263371699</v>
      </c>
      <c r="M78" s="22"/>
      <c r="N78" s="22"/>
      <c r="O78" s="22"/>
      <c r="P78" s="22"/>
      <c r="Q78" s="22"/>
      <c r="R78" s="22">
        <f>0.03*UL_OH!R14</f>
        <v>3.0895833333333331E-2</v>
      </c>
      <c r="S78" s="22"/>
      <c r="T78" s="22"/>
      <c r="U78" s="22"/>
      <c r="V78" s="22"/>
      <c r="W78" s="22"/>
      <c r="X78" s="22"/>
      <c r="Y78" s="30">
        <f t="shared" si="65"/>
        <v>0.24910251475913497</v>
      </c>
      <c r="Z78" s="30">
        <f t="shared" si="66"/>
        <v>0.19573802792943598</v>
      </c>
      <c r="AA78" s="11">
        <f t="shared" si="67"/>
        <v>4</v>
      </c>
      <c r="AD78" s="282"/>
      <c r="AE78" s="22">
        <f>0.213*UL_OH!R11</f>
        <v>0.21857568993506493</v>
      </c>
      <c r="AF78" s="23"/>
      <c r="AG78" s="22"/>
      <c r="AH78" s="22"/>
      <c r="AI78" s="22"/>
      <c r="AJ78" s="22"/>
      <c r="AK78" s="22"/>
      <c r="AL78" s="22"/>
      <c r="AM78" s="22"/>
      <c r="AN78" s="22"/>
      <c r="AO78" s="22"/>
      <c r="AP78" s="22"/>
      <c r="AQ78" s="22"/>
      <c r="AR78" s="22"/>
      <c r="AS78" s="22"/>
      <c r="AT78" s="11">
        <f>AVERAGE(AE78:AS78)</f>
        <v>0.21857568993506493</v>
      </c>
      <c r="AU78" s="30" t="e">
        <f>SQRT(VAR(AE78:AS78))</f>
        <v>#DIV/0!</v>
      </c>
      <c r="AV78" s="11">
        <f>COUNT(AE78:AS78)</f>
        <v>1</v>
      </c>
    </row>
    <row r="79" spans="1:48">
      <c r="A79" s="282"/>
      <c r="J79" s="20"/>
      <c r="P79" s="2"/>
      <c r="Y79" s="5"/>
      <c r="AD79" s="282"/>
      <c r="AF79" s="20"/>
      <c r="AL79" s="2"/>
      <c r="AT79" s="5"/>
    </row>
    <row r="80" spans="1:48" ht="25.5">
      <c r="A80" s="282"/>
      <c r="B80" s="3" t="s">
        <v>553</v>
      </c>
      <c r="C80" s="3" t="s">
        <v>554</v>
      </c>
      <c r="D80" s="3" t="s">
        <v>586</v>
      </c>
      <c r="E80" s="3" t="s">
        <v>556</v>
      </c>
      <c r="G80" s="3" t="s">
        <v>557</v>
      </c>
      <c r="H80" s="3">
        <v>5.4</v>
      </c>
      <c r="I80" s="2">
        <f>7.91*UL_OH!R11</f>
        <v>8.1170596590909092</v>
      </c>
      <c r="J80" s="20"/>
      <c r="P80" s="2">
        <f>6.308*UL_OH!R12</f>
        <v>6.5018934426229498</v>
      </c>
      <c r="Y80" s="5">
        <f t="shared" ref="Y80:Y81" si="68">AVERAGE(I80:X80)</f>
        <v>7.3094765508569299</v>
      </c>
      <c r="Z80" s="5">
        <f t="shared" ref="Z80:Z81" si="69">SQRT(VAR(I80:X80))</f>
        <v>1.1420949844079167</v>
      </c>
      <c r="AA80" s="3">
        <f t="shared" ref="AA80:AA81" si="70">COUNT(I80:X80)</f>
        <v>2</v>
      </c>
      <c r="AD80" s="282"/>
      <c r="AE80" s="2">
        <f>7.874*UL_OH!R11</f>
        <v>8.0801172889610378</v>
      </c>
      <c r="AF80" s="20"/>
      <c r="AL80" s="2">
        <f>6.239*UL_OH!R12</f>
        <v>6.4307725409836056</v>
      </c>
      <c r="AT80" s="5">
        <f>AVERAGE(AE80:AS80)</f>
        <v>7.2554449149723217</v>
      </c>
      <c r="AU80" s="5">
        <f>SQRT(VAR(AE80:AS80))</f>
        <v>1.1662628558092623</v>
      </c>
      <c r="AV80" s="3">
        <f>COUNT(AE80:AS80)</f>
        <v>2</v>
      </c>
    </row>
    <row r="81" spans="1:48" ht="25.5">
      <c r="A81" s="282"/>
      <c r="G81" s="11" t="s">
        <v>558</v>
      </c>
      <c r="H81" s="11">
        <v>0.15</v>
      </c>
      <c r="I81" s="22">
        <f>0.378*UL_OH!R11</f>
        <v>0.38789488636363634</v>
      </c>
      <c r="J81" s="23"/>
      <c r="K81" s="22"/>
      <c r="L81" s="22"/>
      <c r="M81" s="22"/>
      <c r="N81" s="22"/>
      <c r="O81" s="22"/>
      <c r="P81" s="22">
        <f>0.333*UL_OH!R12</f>
        <v>0.34323565573770487</v>
      </c>
      <c r="Q81" s="22"/>
      <c r="R81" s="22"/>
      <c r="S81" s="22"/>
      <c r="T81" s="22"/>
      <c r="U81" s="22"/>
      <c r="V81" s="22"/>
      <c r="W81" s="22"/>
      <c r="X81" s="22"/>
      <c r="Y81" s="30">
        <f t="shared" si="68"/>
        <v>0.3655652710506706</v>
      </c>
      <c r="Z81" s="30">
        <f t="shared" si="69"/>
        <v>3.1578844818170082E-2</v>
      </c>
      <c r="AA81" s="11">
        <f t="shared" si="70"/>
        <v>2</v>
      </c>
      <c r="AD81" s="282"/>
      <c r="AE81" s="22">
        <f>0.315*UL_OH!R11</f>
        <v>0.32324573863636363</v>
      </c>
      <c r="AF81" s="23"/>
      <c r="AG81" s="22"/>
      <c r="AH81" s="22"/>
      <c r="AI81" s="22"/>
      <c r="AJ81" s="22"/>
      <c r="AK81" s="22"/>
      <c r="AL81" s="22">
        <f>0.301*UL_OH!R12</f>
        <v>0.31025204918032778</v>
      </c>
      <c r="AM81" s="22"/>
      <c r="AN81" s="22"/>
      <c r="AO81" s="22"/>
      <c r="AP81" s="22"/>
      <c r="AQ81" s="22"/>
      <c r="AR81" s="22"/>
      <c r="AS81" s="22"/>
      <c r="AT81" s="11">
        <f>AVERAGE(AE81:AS81)</f>
        <v>0.31674889390834571</v>
      </c>
      <c r="AU81" s="30">
        <f>SQRT(VAR(AE81:AS81))</f>
        <v>9.1879259269950914E-3</v>
      </c>
      <c r="AV81" s="11">
        <f>COUNT(AE81:AS81)</f>
        <v>2</v>
      </c>
    </row>
    <row r="82" spans="1:48">
      <c r="A82" s="282"/>
      <c r="J82" s="20"/>
      <c r="P82" s="2"/>
      <c r="Y82" s="5"/>
      <c r="AD82" s="282"/>
      <c r="AF82" s="20"/>
      <c r="AL82" s="2"/>
      <c r="AT82" s="5"/>
    </row>
    <row r="83" spans="1:48" ht="25.5">
      <c r="A83" s="282"/>
      <c r="B83" s="3" t="s">
        <v>553</v>
      </c>
      <c r="C83" s="3" t="s">
        <v>554</v>
      </c>
      <c r="D83" s="3" t="s">
        <v>587</v>
      </c>
      <c r="E83" s="3" t="s">
        <v>556</v>
      </c>
      <c r="G83" s="3" t="s">
        <v>557</v>
      </c>
      <c r="H83" s="3">
        <v>5.4</v>
      </c>
      <c r="I83" s="2">
        <f>8.599*UL_OH!R11</f>
        <v>8.824095576298701</v>
      </c>
      <c r="J83" s="20"/>
      <c r="P83" s="2"/>
      <c r="Y83" s="5">
        <f t="shared" ref="Y83:Y84" si="71">AVERAGE(I83:X83)</f>
        <v>8.824095576298701</v>
      </c>
      <c r="Z83" s="5" t="e">
        <f t="shared" ref="Z83:Z84" si="72">SQRT(VAR(I83:X83))</f>
        <v>#DIV/0!</v>
      </c>
      <c r="AA83" s="3">
        <f t="shared" ref="AA83:AA84" si="73">COUNT(I83:X83)</f>
        <v>1</v>
      </c>
      <c r="AD83" s="282"/>
      <c r="AE83" s="2">
        <f>8.568*UL_OH!R11</f>
        <v>8.7922840909090905</v>
      </c>
      <c r="AF83" s="20"/>
      <c r="AL83" s="2"/>
      <c r="AT83" s="5">
        <f>AVERAGE(AE83:AS83)</f>
        <v>8.7922840909090905</v>
      </c>
      <c r="AU83" s="5" t="e">
        <f>SQRT(VAR(AE83:AS83))</f>
        <v>#DIV/0!</v>
      </c>
      <c r="AV83" s="3">
        <f>COUNT(AE83:AS83)</f>
        <v>1</v>
      </c>
    </row>
    <row r="84" spans="1:48" ht="25.5">
      <c r="A84" s="282"/>
      <c r="G84" s="11" t="s">
        <v>558</v>
      </c>
      <c r="H84" s="11">
        <v>0.15</v>
      </c>
      <c r="I84" s="22">
        <f>0.44*UL_OH!R11</f>
        <v>0.45151785714285714</v>
      </c>
      <c r="J84" s="23"/>
      <c r="K84" s="22"/>
      <c r="L84" s="22"/>
      <c r="M84" s="22"/>
      <c r="N84" s="22"/>
      <c r="O84" s="22"/>
      <c r="P84" s="22"/>
      <c r="Q84" s="22"/>
      <c r="R84" s="22"/>
      <c r="S84" s="22"/>
      <c r="T84" s="22"/>
      <c r="U84" s="22"/>
      <c r="V84" s="22"/>
      <c r="W84" s="22"/>
      <c r="X84" s="22"/>
      <c r="Y84" s="30">
        <f t="shared" si="71"/>
        <v>0.45151785714285714</v>
      </c>
      <c r="Z84" s="30" t="e">
        <f t="shared" si="72"/>
        <v>#DIV/0!</v>
      </c>
      <c r="AA84" s="11">
        <f t="shared" si="73"/>
        <v>1</v>
      </c>
      <c r="AD84" s="282"/>
      <c r="AE84" s="22">
        <f>0.365*UL_OH!R11</f>
        <v>0.37455458603896102</v>
      </c>
      <c r="AF84" s="23"/>
      <c r="AG84" s="22"/>
      <c r="AH84" s="22"/>
      <c r="AI84" s="22"/>
      <c r="AJ84" s="22"/>
      <c r="AK84" s="22"/>
      <c r="AL84" s="22"/>
      <c r="AM84" s="22"/>
      <c r="AN84" s="22"/>
      <c r="AO84" s="22"/>
      <c r="AP84" s="22"/>
      <c r="AQ84" s="22"/>
      <c r="AR84" s="22"/>
      <c r="AS84" s="22"/>
      <c r="AT84" s="11">
        <f>AVERAGE(AE84:AS84)</f>
        <v>0.37455458603896102</v>
      </c>
      <c r="AU84" s="30" t="e">
        <f>SQRT(VAR(AE84:AS84))</f>
        <v>#DIV/0!</v>
      </c>
      <c r="AV84" s="11">
        <f>COUNT(AE84:AS84)</f>
        <v>1</v>
      </c>
    </row>
    <row r="85" spans="1:48">
      <c r="A85" s="282"/>
      <c r="J85" s="20"/>
      <c r="P85" s="2"/>
      <c r="Y85" s="5"/>
      <c r="AD85" s="282"/>
      <c r="AF85" s="20"/>
      <c r="AL85" s="2"/>
      <c r="AT85" s="5"/>
    </row>
    <row r="86" spans="1:48" ht="25.5">
      <c r="A86" s="282"/>
      <c r="B86" s="3" t="s">
        <v>553</v>
      </c>
      <c r="C86" s="3" t="s">
        <v>560</v>
      </c>
      <c r="D86" s="3" t="s">
        <v>588</v>
      </c>
      <c r="E86" s="3" t="s">
        <v>556</v>
      </c>
      <c r="G86" s="3" t="s">
        <v>557</v>
      </c>
      <c r="H86" s="3">
        <v>5.4</v>
      </c>
      <c r="J86" s="20">
        <f>22.406*UL_OH!R8</f>
        <v>22.479366077275703</v>
      </c>
      <c r="P86" s="2"/>
      <c r="Y86" s="5">
        <f t="shared" ref="Y86:Y87" si="74">AVERAGE(I86:X86)</f>
        <v>22.479366077275703</v>
      </c>
      <c r="Z86" s="5" t="e">
        <f t="shared" ref="Z86:Z87" si="75">SQRT(VAR(I86:X86))</f>
        <v>#DIV/0!</v>
      </c>
      <c r="AA86" s="3">
        <f t="shared" ref="AA86:AA87" si="76">COUNT(I86:X86)</f>
        <v>1</v>
      </c>
      <c r="AD86" s="282"/>
      <c r="AF86" s="20"/>
      <c r="AL86" s="2"/>
      <c r="AT86" s="5" t="e">
        <f>AVERAGE(AE86:AS86)</f>
        <v>#DIV/0!</v>
      </c>
      <c r="AU86" s="5" t="e">
        <f>SQRT(VAR(AE86:AS86))</f>
        <v>#DIV/0!</v>
      </c>
      <c r="AV86" s="3">
        <f>COUNT(AE86:AS86)</f>
        <v>0</v>
      </c>
    </row>
    <row r="87" spans="1:48" ht="25.5">
      <c r="A87" s="282"/>
      <c r="G87" s="11" t="s">
        <v>558</v>
      </c>
      <c r="H87" s="11">
        <v>0.15</v>
      </c>
      <c r="I87" s="22"/>
      <c r="J87" s="23">
        <f>0.526*UL_OH!R8</f>
        <v>0.52772233136869684</v>
      </c>
      <c r="K87" s="22"/>
      <c r="L87" s="22"/>
      <c r="M87" s="22"/>
      <c r="N87" s="22"/>
      <c r="O87" s="22"/>
      <c r="P87" s="22"/>
      <c r="Q87" s="22"/>
      <c r="R87" s="22"/>
      <c r="S87" s="22"/>
      <c r="T87" s="22"/>
      <c r="U87" s="22"/>
      <c r="V87" s="22"/>
      <c r="W87" s="22"/>
      <c r="X87" s="22"/>
      <c r="Y87" s="30">
        <f t="shared" si="74"/>
        <v>0.52772233136869684</v>
      </c>
      <c r="Z87" s="30" t="e">
        <f t="shared" si="75"/>
        <v>#DIV/0!</v>
      </c>
      <c r="AA87" s="11">
        <f t="shared" si="76"/>
        <v>1</v>
      </c>
      <c r="AD87" s="282"/>
      <c r="AE87" s="22"/>
      <c r="AF87" s="22"/>
      <c r="AG87" s="22"/>
      <c r="AH87" s="22"/>
      <c r="AI87" s="22"/>
      <c r="AJ87" s="22"/>
      <c r="AK87" s="22"/>
      <c r="AL87" s="22"/>
      <c r="AM87" s="22"/>
      <c r="AN87" s="22"/>
      <c r="AO87" s="22"/>
      <c r="AP87" s="22"/>
      <c r="AQ87" s="22"/>
      <c r="AR87" s="22"/>
      <c r="AS87" s="22"/>
      <c r="AT87" s="11" t="e">
        <f>AVERAGE(AE87:AS87)</f>
        <v>#DIV/0!</v>
      </c>
      <c r="AU87" s="30" t="e">
        <f>SQRT(VAR(AE87:AS87))</f>
        <v>#DIV/0!</v>
      </c>
      <c r="AV87" s="11">
        <f>COUNT(AE87:AS87)</f>
        <v>0</v>
      </c>
    </row>
    <row r="88" spans="1:48">
      <c r="A88" s="282"/>
      <c r="J88" s="20"/>
      <c r="P88" s="2"/>
      <c r="Y88" s="5"/>
      <c r="AD88" s="282"/>
      <c r="AF88" s="20"/>
      <c r="AL88" s="2"/>
      <c r="AT88" s="5"/>
    </row>
    <row r="89" spans="1:48" ht="25.5">
      <c r="A89" s="282"/>
      <c r="B89" s="3" t="s">
        <v>553</v>
      </c>
      <c r="C89" s="3" t="s">
        <v>562</v>
      </c>
      <c r="D89" s="3" t="s">
        <v>588</v>
      </c>
      <c r="E89" s="3" t="s">
        <v>556</v>
      </c>
      <c r="G89" s="3" t="s">
        <v>557</v>
      </c>
      <c r="H89" s="3">
        <v>5.4</v>
      </c>
      <c r="J89" s="20"/>
      <c r="P89" s="2"/>
      <c r="X89" s="2">
        <f>UL_OH!R15*6.8</f>
        <v>6.7346153846153847</v>
      </c>
      <c r="Y89" s="5">
        <f t="shared" ref="Y89:Y90" si="77">AVERAGE(I89:X89)</f>
        <v>6.7346153846153847</v>
      </c>
      <c r="Z89" s="5" t="e">
        <f t="shared" ref="Z89:Z90" si="78">SQRT(VAR(I89:X89))</f>
        <v>#DIV/0!</v>
      </c>
      <c r="AA89" s="3">
        <f t="shared" ref="AA89:AA90" si="79">COUNT(I89:X89)</f>
        <v>1</v>
      </c>
      <c r="AD89" s="282"/>
      <c r="AF89" s="20"/>
      <c r="AL89" s="2"/>
      <c r="AT89" s="5" t="e">
        <f>AVERAGE(AE89:AS89)</f>
        <v>#DIV/0!</v>
      </c>
      <c r="AU89" s="5" t="e">
        <f>SQRT(VAR(AE89:AS89))</f>
        <v>#DIV/0!</v>
      </c>
      <c r="AV89" s="3">
        <f>COUNT(AE89:AS89)</f>
        <v>0</v>
      </c>
    </row>
    <row r="90" spans="1:48" ht="25.5">
      <c r="A90" s="282"/>
      <c r="G90" s="11" t="s">
        <v>558</v>
      </c>
      <c r="H90" s="11">
        <v>0.15</v>
      </c>
      <c r="I90" s="22"/>
      <c r="J90" s="23"/>
      <c r="K90" s="22"/>
      <c r="L90" s="22"/>
      <c r="M90" s="22"/>
      <c r="N90" s="22"/>
      <c r="O90" s="22"/>
      <c r="P90" s="22"/>
      <c r="Q90" s="22"/>
      <c r="R90" s="22"/>
      <c r="S90" s="22"/>
      <c r="T90" s="22"/>
      <c r="U90" s="22"/>
      <c r="V90" s="22"/>
      <c r="W90" s="22"/>
      <c r="X90" s="22">
        <f>UL_OH!R15*0.28</f>
        <v>0.27730769230769237</v>
      </c>
      <c r="Y90" s="30">
        <f t="shared" si="77"/>
        <v>0.27730769230769237</v>
      </c>
      <c r="Z90" s="30" t="e">
        <f t="shared" si="78"/>
        <v>#DIV/0!</v>
      </c>
      <c r="AA90" s="11">
        <f t="shared" si="79"/>
        <v>1</v>
      </c>
      <c r="AD90" s="282"/>
      <c r="AE90" s="22"/>
      <c r="AF90" s="22"/>
      <c r="AG90" s="22"/>
      <c r="AH90" s="22"/>
      <c r="AI90" s="22"/>
      <c r="AJ90" s="22"/>
      <c r="AK90" s="22"/>
      <c r="AL90" s="22"/>
      <c r="AM90" s="22"/>
      <c r="AN90" s="22"/>
      <c r="AO90" s="22"/>
      <c r="AP90" s="22"/>
      <c r="AQ90" s="22"/>
      <c r="AR90" s="22"/>
      <c r="AS90" s="22"/>
      <c r="AT90" s="11" t="e">
        <f>AVERAGE(AE90:AS90)</f>
        <v>#DIV/0!</v>
      </c>
      <c r="AU90" s="30" t="e">
        <f>SQRT(VAR(AE90:AS90))</f>
        <v>#DIV/0!</v>
      </c>
      <c r="AV90" s="11">
        <f>COUNT(AE90:AS90)</f>
        <v>0</v>
      </c>
    </row>
    <row r="91" spans="1:48">
      <c r="A91" s="282"/>
      <c r="J91" s="20"/>
      <c r="P91" s="2"/>
      <c r="Y91" s="5"/>
      <c r="AD91" s="282"/>
      <c r="AF91" s="20"/>
      <c r="AL91" s="2"/>
      <c r="AT91" s="5"/>
    </row>
    <row r="92" spans="1:48" ht="25.5">
      <c r="A92" s="282"/>
      <c r="B92" s="3" t="s">
        <v>553</v>
      </c>
      <c r="C92" s="3" t="s">
        <v>584</v>
      </c>
      <c r="D92" s="12" t="s">
        <v>589</v>
      </c>
      <c r="E92" s="3" t="s">
        <v>556</v>
      </c>
      <c r="G92" s="3" t="s">
        <v>557</v>
      </c>
      <c r="H92" s="3">
        <v>5.4</v>
      </c>
      <c r="J92" s="20"/>
      <c r="M92" s="2">
        <v>6.09</v>
      </c>
      <c r="P92" s="2"/>
      <c r="Y92" s="5">
        <f t="shared" ref="Y92:Y93" si="80">AVERAGE(I92:X92)</f>
        <v>6.09</v>
      </c>
      <c r="Z92" s="5" t="e">
        <f t="shared" ref="Z92:Z93" si="81">SQRT(VAR(I92:X92))</f>
        <v>#DIV/0!</v>
      </c>
      <c r="AA92" s="3">
        <f t="shared" ref="AA92:AA93" si="82">COUNT(I92:X92)</f>
        <v>1</v>
      </c>
      <c r="AD92" s="282"/>
      <c r="AF92" s="20"/>
      <c r="AI92" s="2">
        <v>6.4</v>
      </c>
      <c r="AL92" s="2"/>
      <c r="AT92" s="5">
        <f>AVERAGE(AE92:AS92)</f>
        <v>6.4</v>
      </c>
      <c r="AU92" s="5" t="e">
        <f>SQRT(VAR(AE92:AS92))</f>
        <v>#DIV/0!</v>
      </c>
      <c r="AV92" s="3">
        <f>COUNT(AE92:AS92)</f>
        <v>1</v>
      </c>
    </row>
    <row r="93" spans="1:48" ht="25.5">
      <c r="A93" s="282"/>
      <c r="G93" s="11" t="s">
        <v>558</v>
      </c>
      <c r="H93" s="11">
        <v>0.15</v>
      </c>
      <c r="I93" s="22"/>
      <c r="J93" s="23"/>
      <c r="K93" s="22"/>
      <c r="L93" s="22"/>
      <c r="M93" s="22">
        <v>0.33</v>
      </c>
      <c r="N93" s="22"/>
      <c r="O93" s="22"/>
      <c r="P93" s="22"/>
      <c r="Q93" s="22"/>
      <c r="R93" s="22"/>
      <c r="S93" s="22"/>
      <c r="T93" s="22"/>
      <c r="U93" s="22"/>
      <c r="V93" s="22"/>
      <c r="W93" s="22"/>
      <c r="X93" s="22"/>
      <c r="Y93" s="30">
        <f t="shared" si="80"/>
        <v>0.33</v>
      </c>
      <c r="Z93" s="30" t="e">
        <f t="shared" si="81"/>
        <v>#DIV/0!</v>
      </c>
      <c r="AA93" s="11">
        <f t="shared" si="82"/>
        <v>1</v>
      </c>
      <c r="AD93" s="282"/>
      <c r="AE93" s="22"/>
      <c r="AF93" s="22"/>
      <c r="AG93" s="22"/>
      <c r="AH93" s="22"/>
      <c r="AI93" s="22">
        <v>0.34899999999999998</v>
      </c>
      <c r="AJ93" s="22"/>
      <c r="AK93" s="22"/>
      <c r="AL93" s="22"/>
      <c r="AM93" s="22"/>
      <c r="AN93" s="22"/>
      <c r="AO93" s="22"/>
      <c r="AP93" s="22"/>
      <c r="AQ93" s="22"/>
      <c r="AR93" s="22"/>
      <c r="AS93" s="22"/>
      <c r="AT93" s="11">
        <f>AVERAGE(AE93:AS93)</f>
        <v>0.34899999999999998</v>
      </c>
      <c r="AU93" s="30" t="e">
        <f>SQRT(VAR(AE93:AS93))</f>
        <v>#DIV/0!</v>
      </c>
      <c r="AV93" s="11">
        <f>COUNT(AE93:AS93)</f>
        <v>1</v>
      </c>
    </row>
    <row r="94" spans="1:48">
      <c r="A94" s="282"/>
      <c r="J94" s="20"/>
      <c r="P94" s="2"/>
      <c r="Y94" s="5"/>
      <c r="AD94" s="282"/>
      <c r="AF94" s="20"/>
      <c r="AL94" s="2"/>
      <c r="AT94" s="5"/>
    </row>
    <row r="95" spans="1:48" ht="25.5">
      <c r="A95" s="282"/>
      <c r="B95" s="3" t="s">
        <v>553</v>
      </c>
      <c r="C95" s="3" t="s">
        <v>584</v>
      </c>
      <c r="D95" s="3" t="s">
        <v>590</v>
      </c>
      <c r="E95" s="3" t="s">
        <v>556</v>
      </c>
      <c r="G95" s="3" t="s">
        <v>557</v>
      </c>
      <c r="H95" s="3">
        <v>5.4</v>
      </c>
      <c r="J95" s="25"/>
      <c r="K95" s="25"/>
      <c r="P95" s="2"/>
      <c r="Y95" s="5" t="e">
        <f t="shared" ref="Y95:Y96" si="83">AVERAGE(I95:X95)</f>
        <v>#DIV/0!</v>
      </c>
      <c r="Z95" s="5" t="e">
        <f t="shared" ref="Z95:Z96" si="84">SQRT(VAR(I95:X95))</f>
        <v>#DIV/0!</v>
      </c>
      <c r="AA95" s="3">
        <f t="shared" ref="AA95:AA96" si="85">COUNT(I95:X95)</f>
        <v>0</v>
      </c>
      <c r="AD95" s="282"/>
      <c r="AF95" s="25"/>
      <c r="AK95" s="2">
        <f>8.4251*UL_OH!R16</f>
        <v>8.6668917729591826</v>
      </c>
      <c r="AL95" s="2"/>
      <c r="AT95" s="5">
        <f>AVERAGE(AE95:AS95)</f>
        <v>8.6668917729591826</v>
      </c>
      <c r="AU95" s="5" t="e">
        <f>SQRT(VAR(AE95:AS95))</f>
        <v>#DIV/0!</v>
      </c>
      <c r="AV95" s="3">
        <f>COUNT(AE95:AS95)</f>
        <v>1</v>
      </c>
    </row>
    <row r="96" spans="1:48" ht="25.5">
      <c r="A96" s="282"/>
      <c r="G96" s="11" t="s">
        <v>558</v>
      </c>
      <c r="H96" s="11">
        <v>0.15</v>
      </c>
      <c r="I96" s="22"/>
      <c r="J96" s="26"/>
      <c r="K96" s="26"/>
      <c r="L96" s="22"/>
      <c r="M96" s="22"/>
      <c r="N96" s="22"/>
      <c r="O96" s="22"/>
      <c r="P96" s="22"/>
      <c r="Q96" s="22"/>
      <c r="R96" s="22"/>
      <c r="S96" s="22"/>
      <c r="T96" s="22"/>
      <c r="U96" s="22"/>
      <c r="V96" s="22"/>
      <c r="W96" s="22"/>
      <c r="X96" s="22"/>
      <c r="Y96" s="30" t="e">
        <f t="shared" si="83"/>
        <v>#DIV/0!</v>
      </c>
      <c r="Z96" s="30" t="e">
        <f t="shared" si="84"/>
        <v>#DIV/0!</v>
      </c>
      <c r="AA96" s="11">
        <f t="shared" si="85"/>
        <v>0</v>
      </c>
      <c r="AD96" s="282"/>
      <c r="AE96" s="22"/>
      <c r="AF96" s="26"/>
      <c r="AG96" s="22"/>
      <c r="AH96" s="22"/>
      <c r="AI96" s="22"/>
      <c r="AJ96" s="22"/>
      <c r="AK96" s="22">
        <f>0.2369*UL_OH!R16</f>
        <v>0.24369878826530611</v>
      </c>
      <c r="AL96" s="22"/>
      <c r="AM96" s="22"/>
      <c r="AN96" s="22"/>
      <c r="AO96" s="22"/>
      <c r="AP96" s="22"/>
      <c r="AQ96" s="22"/>
      <c r="AR96" s="22"/>
      <c r="AS96" s="22"/>
      <c r="AT96" s="11">
        <f>AVERAGE(AE96:AS96)</f>
        <v>0.24369878826530611</v>
      </c>
      <c r="AU96" s="30" t="e">
        <f>SQRT(VAR(AE96:AS96))</f>
        <v>#DIV/0!</v>
      </c>
      <c r="AV96" s="11">
        <f>COUNT(AE96:AS96)</f>
        <v>1</v>
      </c>
    </row>
    <row r="97" spans="1:48">
      <c r="A97" s="282"/>
      <c r="J97" s="20"/>
      <c r="P97" s="2"/>
      <c r="Y97" s="5"/>
      <c r="AD97" s="282"/>
      <c r="AF97" s="20"/>
      <c r="AL97" s="2"/>
      <c r="AT97" s="5"/>
    </row>
    <row r="98" spans="1:48" ht="25.5">
      <c r="A98" s="282"/>
      <c r="B98" s="3" t="s">
        <v>553</v>
      </c>
      <c r="C98" s="3" t="s">
        <v>591</v>
      </c>
      <c r="D98" s="3" t="s">
        <v>592</v>
      </c>
      <c r="E98" s="3" t="s">
        <v>556</v>
      </c>
      <c r="G98" s="3" t="s">
        <v>557</v>
      </c>
      <c r="H98" s="3">
        <v>5.4</v>
      </c>
      <c r="J98" s="25"/>
      <c r="K98" s="25"/>
      <c r="P98" s="2"/>
      <c r="R98" s="2">
        <f>9.29*UL_OH!R14</f>
        <v>9.5674097222222212</v>
      </c>
      <c r="Y98" s="5">
        <f t="shared" ref="Y98:Y99" si="86">AVERAGE(I98:X98)</f>
        <v>9.5674097222222212</v>
      </c>
      <c r="Z98" s="5" t="e">
        <f t="shared" ref="Z98:Z99" si="87">SQRT(VAR(I98:X98))</f>
        <v>#DIV/0!</v>
      </c>
      <c r="AA98" s="3">
        <f t="shared" ref="AA98:AA99" si="88">COUNT(I98:X98)</f>
        <v>1</v>
      </c>
      <c r="AD98" s="282"/>
      <c r="AF98" s="20"/>
      <c r="AL98" s="2"/>
      <c r="AT98" s="5" t="e">
        <f>AVERAGE(AE98:AS98)</f>
        <v>#DIV/0!</v>
      </c>
      <c r="AU98" s="5" t="e">
        <f>SQRT(VAR(AE98:AS98))</f>
        <v>#DIV/0!</v>
      </c>
      <c r="AV98" s="3">
        <f>COUNT(AE98:AS98)</f>
        <v>0</v>
      </c>
    </row>
    <row r="99" spans="1:48" ht="25.5">
      <c r="A99" s="282"/>
      <c r="G99" s="11" t="s">
        <v>558</v>
      </c>
      <c r="H99" s="11">
        <v>0.15</v>
      </c>
      <c r="I99" s="22"/>
      <c r="J99" s="26"/>
      <c r="K99" s="26"/>
      <c r="L99" s="22"/>
      <c r="M99" s="22"/>
      <c r="N99" s="22"/>
      <c r="O99" s="22"/>
      <c r="P99" s="22"/>
      <c r="Q99" s="22"/>
      <c r="R99" s="22">
        <f>0.189*UL_OH!R14</f>
        <v>0.19464375</v>
      </c>
      <c r="S99" s="22"/>
      <c r="T99" s="22"/>
      <c r="U99" s="22"/>
      <c r="V99" s="22"/>
      <c r="W99" s="22"/>
      <c r="X99" s="22"/>
      <c r="Y99" s="30">
        <f t="shared" si="86"/>
        <v>0.19464375</v>
      </c>
      <c r="Z99" s="30" t="e">
        <f t="shared" si="87"/>
        <v>#DIV/0!</v>
      </c>
      <c r="AA99" s="11">
        <f t="shared" si="88"/>
        <v>1</v>
      </c>
      <c r="AD99" s="282"/>
      <c r="AE99" s="22"/>
      <c r="AF99" s="26"/>
      <c r="AG99" s="22"/>
      <c r="AH99" s="22"/>
      <c r="AI99" s="22"/>
      <c r="AJ99" s="22"/>
      <c r="AK99" s="22"/>
      <c r="AL99" s="22"/>
      <c r="AM99" s="22"/>
      <c r="AN99" s="22"/>
      <c r="AO99" s="22"/>
      <c r="AP99" s="22"/>
      <c r="AQ99" s="22"/>
      <c r="AR99" s="22"/>
      <c r="AS99" s="22"/>
      <c r="AT99" s="11" t="e">
        <f>AVERAGE(AE99:AS99)</f>
        <v>#DIV/0!</v>
      </c>
      <c r="AU99" s="30" t="e">
        <f>SQRT(VAR(AE99:AS99))</f>
        <v>#DIV/0!</v>
      </c>
      <c r="AV99" s="11">
        <f>COUNT(AE99:AS99)</f>
        <v>0</v>
      </c>
    </row>
    <row r="100" spans="1:48">
      <c r="A100" s="282"/>
      <c r="J100" s="20"/>
      <c r="P100" s="2"/>
      <c r="Y100" s="5"/>
      <c r="AD100" s="282"/>
      <c r="AF100" s="20"/>
      <c r="AL100" s="2"/>
      <c r="AT100" s="5"/>
    </row>
    <row r="101" spans="1:48">
      <c r="A101" s="282"/>
      <c r="B101" s="9" t="s">
        <v>75</v>
      </c>
      <c r="C101" s="9"/>
      <c r="D101" s="9"/>
      <c r="E101" s="9"/>
      <c r="F101" s="9"/>
      <c r="G101" s="14"/>
      <c r="H101" s="14"/>
      <c r="I101" s="17"/>
      <c r="J101" s="18"/>
      <c r="K101" s="17"/>
      <c r="L101" s="17"/>
      <c r="M101" s="17"/>
      <c r="N101" s="17"/>
      <c r="O101" s="17"/>
      <c r="P101" s="17"/>
      <c r="Q101" s="17"/>
      <c r="R101" s="17"/>
      <c r="S101" s="17"/>
      <c r="T101" s="17"/>
      <c r="U101" s="17"/>
      <c r="V101" s="17"/>
      <c r="W101" s="17"/>
      <c r="X101" s="17"/>
      <c r="Y101" s="29"/>
      <c r="Z101" s="29"/>
      <c r="AA101" s="14"/>
      <c r="AD101" s="282"/>
      <c r="AE101" s="17"/>
      <c r="AF101" s="18"/>
      <c r="AG101" s="17"/>
      <c r="AH101" s="17"/>
      <c r="AI101" s="17"/>
      <c r="AJ101" s="17"/>
      <c r="AK101" s="17"/>
      <c r="AL101" s="17"/>
      <c r="AM101" s="17"/>
      <c r="AN101" s="17"/>
      <c r="AO101" s="17"/>
      <c r="AP101" s="17"/>
      <c r="AQ101" s="17"/>
      <c r="AR101" s="17"/>
      <c r="AS101" s="17"/>
      <c r="AT101" s="29"/>
      <c r="AU101" s="29"/>
      <c r="AV101" s="14"/>
    </row>
    <row r="102" spans="1:48" ht="25.5">
      <c r="A102" s="282"/>
      <c r="B102" s="3" t="s">
        <v>553</v>
      </c>
      <c r="C102" s="3" t="s">
        <v>554</v>
      </c>
      <c r="D102" s="12" t="s">
        <v>593</v>
      </c>
      <c r="E102" s="3" t="s">
        <v>570</v>
      </c>
      <c r="F102" s="3" t="s">
        <v>102</v>
      </c>
      <c r="G102" s="3" t="s">
        <v>557</v>
      </c>
      <c r="H102" s="3">
        <v>5.4</v>
      </c>
      <c r="I102" s="2">
        <f>6.662*UL_OH!R39</f>
        <v>6.1357579831932769</v>
      </c>
      <c r="J102" s="20"/>
      <c r="P102" s="2"/>
      <c r="Y102" s="5">
        <f t="shared" ref="Y102:Y103" si="89">AVERAGE(I102:X102)</f>
        <v>6.1357579831932769</v>
      </c>
      <c r="Z102" s="5" t="e">
        <f t="shared" ref="Z102:Z103" si="90">SQRT(VAR(I102:X102))</f>
        <v>#DIV/0!</v>
      </c>
      <c r="AA102" s="3">
        <f t="shared" ref="AA102:AA103" si="91">COUNT(I102:X102)</f>
        <v>1</v>
      </c>
      <c r="AD102" s="282"/>
      <c r="AE102" s="2">
        <f>UL_OH!R39*6.629</f>
        <v>6.1053647058823524</v>
      </c>
      <c r="AF102" s="20"/>
      <c r="AL102" s="2"/>
      <c r="AT102" s="5">
        <f>AVERAGE(AE102:AS102)</f>
        <v>6.1053647058823524</v>
      </c>
      <c r="AU102" s="5" t="e">
        <f>SQRT(VAR(AE102:AS102))</f>
        <v>#DIV/0!</v>
      </c>
      <c r="AV102" s="3">
        <f>COUNT(AE102:AS102)</f>
        <v>1</v>
      </c>
    </row>
    <row r="103" spans="1:48" ht="25.5">
      <c r="A103" s="282"/>
      <c r="G103" s="11" t="s">
        <v>558</v>
      </c>
      <c r="H103" s="11">
        <v>0.15</v>
      </c>
      <c r="I103" s="22">
        <f>UL_OH!R39*0.3</f>
        <v>0.27630252100840336</v>
      </c>
      <c r="J103" s="23"/>
      <c r="K103" s="22"/>
      <c r="L103" s="22"/>
      <c r="M103" s="22"/>
      <c r="N103" s="22"/>
      <c r="O103" s="22"/>
      <c r="P103" s="22"/>
      <c r="Q103" s="22"/>
      <c r="R103" s="22"/>
      <c r="S103" s="22"/>
      <c r="T103" s="22"/>
      <c r="U103" s="22"/>
      <c r="V103" s="22"/>
      <c r="W103" s="22"/>
      <c r="X103" s="22"/>
      <c r="Y103" s="30">
        <f t="shared" si="89"/>
        <v>0.27630252100840336</v>
      </c>
      <c r="Z103" s="30" t="e">
        <f t="shared" si="90"/>
        <v>#DIV/0!</v>
      </c>
      <c r="AA103" s="11">
        <f t="shared" si="91"/>
        <v>1</v>
      </c>
      <c r="AD103" s="282"/>
      <c r="AE103" s="22">
        <f>UL_OH!R39*0.271</f>
        <v>0.24959327731092437</v>
      </c>
      <c r="AF103" s="23"/>
      <c r="AG103" s="22"/>
      <c r="AH103" s="22"/>
      <c r="AI103" s="22"/>
      <c r="AJ103" s="22"/>
      <c r="AK103" s="22"/>
      <c r="AL103" s="22"/>
      <c r="AM103" s="22"/>
      <c r="AN103" s="22"/>
      <c r="AO103" s="22"/>
      <c r="AP103" s="22"/>
      <c r="AQ103" s="34"/>
      <c r="AR103" s="34"/>
      <c r="AS103" s="34"/>
      <c r="AT103" s="11">
        <f>AVERAGE(AE103:AS103)</f>
        <v>0.24959327731092437</v>
      </c>
      <c r="AU103" s="30" t="e">
        <f>SQRT(VAR(AE103:AS103))</f>
        <v>#DIV/0!</v>
      </c>
      <c r="AV103" s="11">
        <f>COUNT(AE103:AS103)</f>
        <v>1</v>
      </c>
    </row>
    <row r="104" spans="1:48">
      <c r="A104" s="37"/>
      <c r="J104" s="20"/>
      <c r="P104" s="2"/>
      <c r="Y104" s="5"/>
      <c r="AD104" s="37"/>
      <c r="AF104" s="20"/>
      <c r="AL104" s="2"/>
      <c r="AT104" s="5"/>
    </row>
    <row r="105" spans="1:48" ht="25.5">
      <c r="A105" s="37"/>
      <c r="B105" s="3" t="s">
        <v>553</v>
      </c>
      <c r="C105" s="3" t="s">
        <v>554</v>
      </c>
      <c r="D105" s="12" t="s">
        <v>593</v>
      </c>
      <c r="E105" s="3" t="s">
        <v>556</v>
      </c>
      <c r="F105" s="3" t="s">
        <v>102</v>
      </c>
      <c r="G105" s="3" t="s">
        <v>557</v>
      </c>
      <c r="H105" s="3">
        <v>5.4</v>
      </c>
      <c r="I105" s="2">
        <f>UL_OH!R28*6.91</f>
        <v>6.5704775086505194</v>
      </c>
      <c r="J105" s="20"/>
      <c r="P105" s="2"/>
      <c r="Y105" s="5">
        <f t="shared" ref="Y105:Y106" si="92">AVERAGE(I105:X105)</f>
        <v>6.5704775086505194</v>
      </c>
      <c r="Z105" s="5" t="e">
        <f t="shared" ref="Z105:Z106" si="93">SQRT(VAR(I105:X105))</f>
        <v>#DIV/0!</v>
      </c>
      <c r="AA105" s="3">
        <f t="shared" ref="AA105:AA106" si="94">COUNT(I105:X105)</f>
        <v>1</v>
      </c>
      <c r="AD105" s="37"/>
      <c r="AE105" s="2">
        <f>UL_OH!R28*6.813</f>
        <v>6.4782435986159168</v>
      </c>
      <c r="AF105" s="20"/>
      <c r="AL105" s="2"/>
      <c r="AT105" s="5">
        <f>AVERAGE(AE105:AS105)</f>
        <v>6.4782435986159168</v>
      </c>
      <c r="AU105" s="5" t="e">
        <f>SQRT(VAR(AE105:AS105))</f>
        <v>#DIV/0!</v>
      </c>
      <c r="AV105" s="3">
        <f>COUNT(AE105:AS105)</f>
        <v>1</v>
      </c>
    </row>
    <row r="106" spans="1:48" ht="25.5">
      <c r="A106" s="37"/>
      <c r="G106" s="11" t="s">
        <v>558</v>
      </c>
      <c r="H106" s="11">
        <v>0.15</v>
      </c>
      <c r="I106" s="22">
        <f>UL_OH!R28*0.292</f>
        <v>0.27765259515570934</v>
      </c>
      <c r="J106" s="23"/>
      <c r="K106" s="22"/>
      <c r="L106" s="22"/>
      <c r="M106" s="22"/>
      <c r="N106" s="22"/>
      <c r="O106" s="22"/>
      <c r="P106" s="22"/>
      <c r="Q106" s="22"/>
      <c r="R106" s="22"/>
      <c r="S106" s="22"/>
      <c r="T106" s="22"/>
      <c r="U106" s="22"/>
      <c r="V106" s="22"/>
      <c r="W106" s="22"/>
      <c r="X106" s="22"/>
      <c r="Y106" s="30">
        <f t="shared" si="92"/>
        <v>0.27765259515570934</v>
      </c>
      <c r="Z106" s="30" t="e">
        <f t="shared" si="93"/>
        <v>#DIV/0!</v>
      </c>
      <c r="AA106" s="11">
        <f t="shared" si="94"/>
        <v>1</v>
      </c>
      <c r="AD106" s="37"/>
      <c r="AE106" s="22">
        <f>UL_OH!R28*0.259</f>
        <v>0.2462740484429066</v>
      </c>
      <c r="AF106" s="23"/>
      <c r="AG106" s="22"/>
      <c r="AH106" s="22"/>
      <c r="AI106" s="22"/>
      <c r="AJ106" s="22"/>
      <c r="AK106" s="22"/>
      <c r="AL106" s="22"/>
      <c r="AM106" s="22"/>
      <c r="AN106" s="22"/>
      <c r="AO106" s="22"/>
      <c r="AP106" s="22"/>
      <c r="AQ106" s="34"/>
      <c r="AR106" s="34"/>
      <c r="AS106" s="34"/>
      <c r="AT106" s="11">
        <f>AVERAGE(AE106:AS106)</f>
        <v>0.2462740484429066</v>
      </c>
      <c r="AU106" s="30" t="e">
        <f>SQRT(VAR(AE106:AS106))</f>
        <v>#DIV/0!</v>
      </c>
      <c r="AV106" s="11">
        <f>COUNT(AE106:AS106)</f>
        <v>1</v>
      </c>
    </row>
    <row r="107" spans="1:48">
      <c r="A107" s="37"/>
      <c r="J107" s="20"/>
      <c r="P107" s="2"/>
      <c r="Y107" s="5"/>
      <c r="AD107" s="37"/>
      <c r="AF107" s="20"/>
      <c r="AL107" s="2"/>
      <c r="AT107" s="5"/>
    </row>
    <row r="108" spans="1:48" ht="25.5">
      <c r="A108" s="37"/>
      <c r="B108" s="3" t="s">
        <v>553</v>
      </c>
      <c r="C108" s="3" t="s">
        <v>566</v>
      </c>
      <c r="D108" s="3" t="s">
        <v>594</v>
      </c>
      <c r="E108" s="3" t="s">
        <v>570</v>
      </c>
      <c r="F108" s="3" t="s">
        <v>102</v>
      </c>
      <c r="G108" s="3" t="s">
        <v>557</v>
      </c>
      <c r="H108" s="3">
        <v>5.4</v>
      </c>
      <c r="I108" s="2">
        <f>UL_OH!R39*7.633</f>
        <v>7.0300571428571423</v>
      </c>
      <c r="J108" s="20"/>
      <c r="P108" s="2"/>
      <c r="Y108" s="5">
        <f t="shared" ref="Y108:Y109" si="95">AVERAGE(I108:X108)</f>
        <v>7.0300571428571423</v>
      </c>
      <c r="Z108" s="5" t="e">
        <f t="shared" ref="Z108:Z109" si="96">SQRT(VAR(I108:X108))</f>
        <v>#DIV/0!</v>
      </c>
      <c r="AA108" s="3">
        <f t="shared" ref="AA108:AA109" si="97">COUNT(I108:X108)</f>
        <v>1</v>
      </c>
      <c r="AD108" s="37"/>
      <c r="AE108" s="2">
        <f>UL_OH!R39*7.601</f>
        <v>7.0005848739495793</v>
      </c>
      <c r="AF108" s="20"/>
      <c r="AL108" s="2"/>
      <c r="AQ108" s="39">
        <f>UL_OH!R40*7.39</f>
        <v>7.4100772306846983</v>
      </c>
      <c r="AT108" s="5">
        <f>AVERAGE(AE108:AS108)</f>
        <v>7.2053310523171383</v>
      </c>
      <c r="AU108" s="5">
        <f>SQRT(VAR(AE108:AS108))</f>
        <v>0.28955482229146345</v>
      </c>
      <c r="AV108" s="3">
        <f>COUNT(AE108:AS108)</f>
        <v>2</v>
      </c>
    </row>
    <row r="109" spans="1:48" ht="25.5">
      <c r="A109" s="37"/>
      <c r="G109" s="11" t="s">
        <v>558</v>
      </c>
      <c r="H109" s="11">
        <v>0.15</v>
      </c>
      <c r="I109" s="22">
        <f>UL_OH!R39*0.386</f>
        <v>0.35550924369747899</v>
      </c>
      <c r="J109" s="23"/>
      <c r="K109" s="22"/>
      <c r="L109" s="22"/>
      <c r="M109" s="22"/>
      <c r="N109" s="22"/>
      <c r="O109" s="22"/>
      <c r="P109" s="22"/>
      <c r="Q109" s="22"/>
      <c r="R109" s="22"/>
      <c r="S109" s="22"/>
      <c r="T109" s="22"/>
      <c r="U109" s="22"/>
      <c r="V109" s="22"/>
      <c r="W109" s="22"/>
      <c r="X109" s="22"/>
      <c r="Y109" s="30">
        <f t="shared" si="95"/>
        <v>0.35550924369747899</v>
      </c>
      <c r="Z109" s="30" t="e">
        <f t="shared" si="96"/>
        <v>#DIV/0!</v>
      </c>
      <c r="AA109" s="11">
        <f t="shared" si="97"/>
        <v>1</v>
      </c>
      <c r="AD109" s="38"/>
      <c r="AE109" s="22">
        <f>UL_OH!R39*0.353</f>
        <v>0.3251159663865546</v>
      </c>
      <c r="AF109" s="23"/>
      <c r="AG109" s="22"/>
      <c r="AH109" s="22"/>
      <c r="AI109" s="22"/>
      <c r="AJ109" s="22"/>
      <c r="AK109" s="22"/>
      <c r="AL109" s="22"/>
      <c r="AM109" s="22"/>
      <c r="AN109" s="22"/>
      <c r="AO109" s="22"/>
      <c r="AP109" s="22"/>
      <c r="AQ109" s="40">
        <f>UL_OH!R40*0.49</f>
        <v>0.4913312372172533</v>
      </c>
      <c r="AR109" s="34"/>
      <c r="AS109" s="34"/>
      <c r="AT109" s="11">
        <f>AVERAGE(AE109:AS109)</f>
        <v>0.40822360180190398</v>
      </c>
      <c r="AU109" s="30">
        <f>SQRT(VAR(AE109:AS109))</f>
        <v>0.11753194514114559</v>
      </c>
      <c r="AV109" s="11">
        <f>COUNT(AE109:AS109)</f>
        <v>2</v>
      </c>
    </row>
    <row r="110" spans="1:48">
      <c r="A110" s="37"/>
      <c r="J110" s="20"/>
      <c r="P110" s="2"/>
      <c r="Y110" s="5"/>
      <c r="AD110" s="38"/>
      <c r="AF110" s="20"/>
      <c r="AL110" s="2"/>
      <c r="AT110" s="5"/>
    </row>
    <row r="111" spans="1:48" ht="25.5">
      <c r="A111" s="37"/>
      <c r="B111" s="3" t="s">
        <v>553</v>
      </c>
      <c r="C111" s="3" t="s">
        <v>566</v>
      </c>
      <c r="D111" s="3" t="s">
        <v>594</v>
      </c>
      <c r="E111" s="3" t="s">
        <v>556</v>
      </c>
      <c r="F111" s="3" t="s">
        <v>102</v>
      </c>
      <c r="G111" s="3" t="s">
        <v>557</v>
      </c>
      <c r="H111" s="3">
        <v>5.4</v>
      </c>
      <c r="I111" s="2">
        <f>UL_OH!R28*7.876</f>
        <v>7.4890131487889278</v>
      </c>
      <c r="J111" s="20"/>
      <c r="P111" s="2"/>
      <c r="Y111" s="5">
        <f t="shared" ref="Y111:Y112" si="98">AVERAGE(I111:X111)</f>
        <v>7.4890131487889278</v>
      </c>
      <c r="Z111" s="5" t="e">
        <f t="shared" ref="Z111:Z112" si="99">SQRT(VAR(I111:X111))</f>
        <v>#DIV/0!</v>
      </c>
      <c r="AA111" s="3">
        <f t="shared" ref="AA111:AA112" si="100">COUNT(I111:X111)</f>
        <v>1</v>
      </c>
      <c r="AD111" s="37"/>
      <c r="AE111" s="2">
        <f>UL_OH!R28*7.861</f>
        <v>7.4747501730103805</v>
      </c>
      <c r="AF111" s="20"/>
      <c r="AL111" s="2"/>
      <c r="AT111" s="5">
        <f>AVERAGE(AE111:AS111)</f>
        <v>7.4747501730103805</v>
      </c>
      <c r="AU111" s="5" t="e">
        <f>SQRT(VAR(AE111:AS111))</f>
        <v>#DIV/0!</v>
      </c>
      <c r="AV111" s="3">
        <f>COUNT(AE111:AS111)</f>
        <v>1</v>
      </c>
    </row>
    <row r="112" spans="1:48" ht="25.5">
      <c r="A112" s="37"/>
      <c r="G112" s="11" t="s">
        <v>558</v>
      </c>
      <c r="H112" s="11">
        <v>0.15</v>
      </c>
      <c r="I112" s="22">
        <f>UL_OH!R28*0.377</f>
        <v>0.35847612456747407</v>
      </c>
      <c r="J112" s="23"/>
      <c r="K112" s="22"/>
      <c r="L112" s="22"/>
      <c r="M112" s="22"/>
      <c r="N112" s="22"/>
      <c r="O112" s="22"/>
      <c r="P112" s="22"/>
      <c r="Q112" s="22"/>
      <c r="R112" s="22"/>
      <c r="S112" s="22"/>
      <c r="T112" s="22"/>
      <c r="U112" s="22"/>
      <c r="V112" s="22"/>
      <c r="W112" s="22"/>
      <c r="X112" s="22"/>
      <c r="Y112" s="30">
        <f t="shared" si="98"/>
        <v>0.35847612456747407</v>
      </c>
      <c r="Z112" s="30" t="e">
        <f t="shared" si="99"/>
        <v>#DIV/0!</v>
      </c>
      <c r="AA112" s="11">
        <f t="shared" si="100"/>
        <v>1</v>
      </c>
      <c r="AD112" s="38"/>
      <c r="AE112" s="22">
        <f>UL_OH!R28*0.31</f>
        <v>0.29476816608996542</v>
      </c>
      <c r="AF112" s="23"/>
      <c r="AG112" s="22"/>
      <c r="AH112" s="22"/>
      <c r="AI112" s="22"/>
      <c r="AJ112" s="22"/>
      <c r="AK112" s="22"/>
      <c r="AL112" s="22"/>
      <c r="AM112" s="22"/>
      <c r="AN112" s="22"/>
      <c r="AO112" s="22"/>
      <c r="AP112" s="22"/>
      <c r="AQ112" s="34"/>
      <c r="AR112" s="34"/>
      <c r="AS112" s="34"/>
      <c r="AT112" s="11">
        <f>AVERAGE(AE112:AS112)</f>
        <v>0.29476816608996542</v>
      </c>
      <c r="AU112" s="30" t="e">
        <f>SQRT(VAR(AE112:AS112))</f>
        <v>#DIV/0!</v>
      </c>
      <c r="AV112" s="11">
        <f>COUNT(AE112:AS112)</f>
        <v>1</v>
      </c>
    </row>
    <row r="113" spans="1:48">
      <c r="A113" s="37"/>
      <c r="J113" s="20"/>
      <c r="P113" s="2"/>
      <c r="Y113" s="5"/>
      <c r="AD113" s="38"/>
      <c r="AF113" s="20"/>
      <c r="AL113" s="2"/>
      <c r="AT113" s="5"/>
    </row>
    <row r="114" spans="1:48" ht="25.5">
      <c r="A114" s="37"/>
      <c r="B114" s="3" t="s">
        <v>553</v>
      </c>
      <c r="C114" s="3" t="s">
        <v>554</v>
      </c>
      <c r="D114" s="3" t="s">
        <v>595</v>
      </c>
      <c r="E114" s="3" t="s">
        <v>570</v>
      </c>
      <c r="F114" s="3" t="s">
        <v>102</v>
      </c>
      <c r="G114" s="3" t="s">
        <v>557</v>
      </c>
      <c r="H114" s="3">
        <v>5.4</v>
      </c>
      <c r="I114" s="2">
        <f>UL_OH!R39*7.312</f>
        <v>6.7344134453781512</v>
      </c>
      <c r="J114" s="20"/>
      <c r="P114" s="2"/>
      <c r="Y114" s="5">
        <f t="shared" ref="Y114:Y115" si="101">AVERAGE(I114:X114)</f>
        <v>6.7344134453781512</v>
      </c>
      <c r="Z114" s="5" t="e">
        <f t="shared" ref="Z114:Z115" si="102">SQRT(VAR(I114:X114))</f>
        <v>#DIV/0!</v>
      </c>
      <c r="AA114" s="3">
        <f t="shared" ref="AA114:AA115" si="103">COUNT(I114:X114)</f>
        <v>1</v>
      </c>
      <c r="AD114" s="37"/>
      <c r="AE114" s="2">
        <f>UL_OH!R39*7.329</f>
        <v>6.7500705882352934</v>
      </c>
      <c r="AF114" s="20"/>
      <c r="AL114" s="2"/>
      <c r="AT114" s="5">
        <f>AVERAGE(AE114:AS114)</f>
        <v>6.7500705882352934</v>
      </c>
      <c r="AU114" s="5" t="e">
        <f>SQRT(VAR(AE114:AS114))</f>
        <v>#DIV/0!</v>
      </c>
      <c r="AV114" s="3">
        <f>COUNT(AE114:AS114)</f>
        <v>1</v>
      </c>
    </row>
    <row r="115" spans="1:48" ht="25.5">
      <c r="A115" s="37"/>
      <c r="G115" s="11" t="s">
        <v>558</v>
      </c>
      <c r="H115" s="11">
        <v>0.15</v>
      </c>
      <c r="I115" s="22">
        <f>UL_OH!R39*0.359</f>
        <v>0.33064201680672267</v>
      </c>
      <c r="J115" s="23"/>
      <c r="K115" s="22"/>
      <c r="L115" s="22"/>
      <c r="M115" s="22"/>
      <c r="N115" s="22"/>
      <c r="O115" s="22"/>
      <c r="P115" s="22"/>
      <c r="Q115" s="22"/>
      <c r="R115" s="22"/>
      <c r="S115" s="22"/>
      <c r="T115" s="22"/>
      <c r="U115" s="22"/>
      <c r="V115" s="22"/>
      <c r="W115" s="22"/>
      <c r="X115" s="22"/>
      <c r="Y115" s="30">
        <f t="shared" si="101"/>
        <v>0.33064201680672267</v>
      </c>
      <c r="Z115" s="30" t="e">
        <f t="shared" si="102"/>
        <v>#DIV/0!</v>
      </c>
      <c r="AA115" s="11">
        <f t="shared" si="103"/>
        <v>1</v>
      </c>
      <c r="AD115" s="38"/>
      <c r="AE115" s="22">
        <f>UL_OH!R39*0.336</f>
        <v>0.30945882352941179</v>
      </c>
      <c r="AF115" s="23"/>
      <c r="AG115" s="22"/>
      <c r="AH115" s="22"/>
      <c r="AI115" s="22"/>
      <c r="AJ115" s="22"/>
      <c r="AK115" s="22"/>
      <c r="AL115" s="22"/>
      <c r="AM115" s="22"/>
      <c r="AN115" s="22"/>
      <c r="AO115" s="22"/>
      <c r="AP115" s="22"/>
      <c r="AQ115" s="34"/>
      <c r="AR115" s="34"/>
      <c r="AS115" s="34"/>
      <c r="AT115" s="11">
        <f>AVERAGE(AE115:AS115)</f>
        <v>0.30945882352941179</v>
      </c>
      <c r="AU115" s="30" t="e">
        <f>SQRT(VAR(AE115:AS115))</f>
        <v>#DIV/0!</v>
      </c>
      <c r="AV115" s="11">
        <f>COUNT(AE115:AS115)</f>
        <v>1</v>
      </c>
    </row>
    <row r="116" spans="1:48">
      <c r="A116" s="37"/>
      <c r="J116" s="20"/>
      <c r="P116" s="2"/>
      <c r="Y116" s="5"/>
      <c r="AD116" s="38"/>
      <c r="AF116" s="20"/>
      <c r="AL116" s="2"/>
      <c r="AT116" s="5"/>
    </row>
    <row r="117" spans="1:48" ht="25.5">
      <c r="A117" s="37"/>
      <c r="B117" s="3" t="s">
        <v>553</v>
      </c>
      <c r="C117" s="3" t="s">
        <v>554</v>
      </c>
      <c r="D117" s="3" t="s">
        <v>595</v>
      </c>
      <c r="E117" s="3" t="s">
        <v>556</v>
      </c>
      <c r="F117" s="3" t="s">
        <v>102</v>
      </c>
      <c r="G117" s="3" t="s">
        <v>557</v>
      </c>
      <c r="H117" s="3">
        <v>5.4</v>
      </c>
      <c r="I117" s="2">
        <f>UL_OH!R28*7.57</f>
        <v>7.1980484429065745</v>
      </c>
      <c r="J117" s="20"/>
      <c r="P117" s="2"/>
      <c r="Y117" s="5">
        <f t="shared" ref="Y117:Y118" si="104">AVERAGE(I117:X117)</f>
        <v>7.1980484429065745</v>
      </c>
      <c r="Z117" s="5" t="e">
        <f t="shared" ref="Z117:Z118" si="105">SQRT(VAR(I117:X117))</f>
        <v>#DIV/0!</v>
      </c>
      <c r="AA117" s="3">
        <f t="shared" ref="AA117:AA118" si="106">COUNT(I117:X117)</f>
        <v>1</v>
      </c>
      <c r="AD117" s="37"/>
      <c r="AE117" s="2">
        <f>UL_OH!R28*7.554</f>
        <v>7.1828346020761247</v>
      </c>
      <c r="AF117" s="20"/>
      <c r="AL117" s="2"/>
      <c r="AT117" s="5">
        <f>AVERAGE(AE117:AS117)</f>
        <v>7.1828346020761247</v>
      </c>
      <c r="AU117" s="5" t="e">
        <f>SQRT(VAR(AE117:AS117))</f>
        <v>#DIV/0!</v>
      </c>
      <c r="AV117" s="3">
        <f>COUNT(AE117:AS117)</f>
        <v>1</v>
      </c>
    </row>
    <row r="118" spans="1:48" ht="25.5">
      <c r="A118" s="37"/>
      <c r="G118" s="11" t="s">
        <v>558</v>
      </c>
      <c r="H118" s="11">
        <v>0.15</v>
      </c>
      <c r="I118" s="22">
        <f>UL_OH!R28*0.34</f>
        <v>0.32329411764705884</v>
      </c>
      <c r="J118" s="23"/>
      <c r="K118" s="22"/>
      <c r="L118" s="22"/>
      <c r="M118" s="22"/>
      <c r="N118" s="22"/>
      <c r="O118" s="22"/>
      <c r="P118" s="22"/>
      <c r="Q118" s="22"/>
      <c r="R118" s="22"/>
      <c r="S118" s="22"/>
      <c r="T118" s="22"/>
      <c r="U118" s="22"/>
      <c r="V118" s="22"/>
      <c r="W118" s="22"/>
      <c r="X118" s="22"/>
      <c r="Y118" s="30">
        <f t="shared" si="104"/>
        <v>0.32329411764705884</v>
      </c>
      <c r="Z118" s="30" t="e">
        <f t="shared" si="105"/>
        <v>#DIV/0!</v>
      </c>
      <c r="AA118" s="11">
        <f t="shared" si="106"/>
        <v>1</v>
      </c>
      <c r="AD118" s="38"/>
      <c r="AE118" s="22">
        <f>UL_OH!R28*0.303</f>
        <v>0.28811211072664361</v>
      </c>
      <c r="AF118" s="23"/>
      <c r="AG118" s="22"/>
      <c r="AH118" s="22"/>
      <c r="AI118" s="22"/>
      <c r="AJ118" s="22"/>
      <c r="AK118" s="22"/>
      <c r="AL118" s="22"/>
      <c r="AM118" s="22"/>
      <c r="AN118" s="22"/>
      <c r="AO118" s="22"/>
      <c r="AP118" s="22"/>
      <c r="AQ118" s="34"/>
      <c r="AR118" s="34"/>
      <c r="AS118" s="34"/>
      <c r="AT118" s="11">
        <f>AVERAGE(AE118:AS118)</f>
        <v>0.28811211072664361</v>
      </c>
      <c r="AU118" s="30" t="e">
        <f>SQRT(VAR(AE118:AS118))</f>
        <v>#DIV/0!</v>
      </c>
      <c r="AV118" s="11">
        <f>COUNT(AE118:AS118)</f>
        <v>1</v>
      </c>
    </row>
    <row r="119" spans="1:48">
      <c r="A119" s="37"/>
      <c r="J119" s="20"/>
      <c r="P119" s="2"/>
      <c r="Y119" s="5"/>
      <c r="AD119" s="38"/>
      <c r="AF119" s="20"/>
      <c r="AL119" s="2"/>
      <c r="AT119" s="5"/>
    </row>
    <row r="120" spans="1:48" ht="25.5">
      <c r="A120" s="37"/>
      <c r="B120" s="3" t="s">
        <v>553</v>
      </c>
      <c r="C120" s="3" t="s">
        <v>560</v>
      </c>
      <c r="D120" s="3" t="s">
        <v>596</v>
      </c>
      <c r="E120" s="3" t="s">
        <v>556</v>
      </c>
      <c r="F120" s="3" t="s">
        <v>103</v>
      </c>
      <c r="G120" s="3" t="s">
        <v>557</v>
      </c>
      <c r="H120" s="3">
        <v>5.4</v>
      </c>
      <c r="J120" s="20">
        <f>UL_OH!R26*21.42</f>
        <v>20.808</v>
      </c>
      <c r="P120" s="2"/>
      <c r="Y120" s="5">
        <f t="shared" ref="Y120:Y121" si="107">AVERAGE(I120:X120)</f>
        <v>20.808</v>
      </c>
      <c r="Z120" s="5" t="e">
        <f t="shared" ref="Z120:Z121" si="108">SQRT(VAR(I120:X120))</f>
        <v>#DIV/0!</v>
      </c>
      <c r="AA120" s="3">
        <f t="shared" ref="AA120:AA121" si="109">COUNT(I120:X120)</f>
        <v>1</v>
      </c>
      <c r="AD120" s="38"/>
      <c r="AF120" s="20"/>
      <c r="AL120" s="2"/>
      <c r="AT120" s="5" t="e">
        <f>AVERAGE(AE120:AS120)</f>
        <v>#DIV/0!</v>
      </c>
      <c r="AU120" s="5" t="e">
        <f>SQRT(VAR(AE120:AS120))</f>
        <v>#DIV/0!</v>
      </c>
      <c r="AV120" s="3">
        <f>COUNT(AE120:AS120)</f>
        <v>0</v>
      </c>
    </row>
    <row r="121" spans="1:48" ht="25.5">
      <c r="A121" s="37"/>
      <c r="G121" s="11" t="s">
        <v>558</v>
      </c>
      <c r="H121" s="11">
        <v>0.15</v>
      </c>
      <c r="I121" s="22"/>
      <c r="J121" s="23">
        <f>UL_OH!R26*0.502</f>
        <v>0.48765714285714284</v>
      </c>
      <c r="K121" s="22"/>
      <c r="L121" s="22"/>
      <c r="M121" s="22"/>
      <c r="N121" s="22"/>
      <c r="O121" s="22"/>
      <c r="P121" s="22"/>
      <c r="Q121" s="22"/>
      <c r="R121" s="22"/>
      <c r="S121" s="22"/>
      <c r="T121" s="22"/>
      <c r="U121" s="22"/>
      <c r="V121" s="22"/>
      <c r="W121" s="22"/>
      <c r="X121" s="22"/>
      <c r="Y121" s="30">
        <f t="shared" si="107"/>
        <v>0.48765714285714284</v>
      </c>
      <c r="Z121" s="30" t="e">
        <f t="shared" si="108"/>
        <v>#DIV/0!</v>
      </c>
      <c r="AA121" s="11">
        <f t="shared" si="109"/>
        <v>1</v>
      </c>
      <c r="AD121" s="38"/>
      <c r="AE121" s="22"/>
      <c r="AF121" s="23"/>
      <c r="AG121" s="22"/>
      <c r="AH121" s="22"/>
      <c r="AI121" s="22"/>
      <c r="AJ121" s="22"/>
      <c r="AK121" s="22"/>
      <c r="AL121" s="22"/>
      <c r="AM121" s="22"/>
      <c r="AN121" s="22"/>
      <c r="AO121" s="22"/>
      <c r="AP121" s="22"/>
      <c r="AQ121" s="22"/>
      <c r="AR121" s="22"/>
      <c r="AS121" s="22"/>
      <c r="AT121" s="11" t="e">
        <f>AVERAGE(AE121:AS121)</f>
        <v>#DIV/0!</v>
      </c>
      <c r="AU121" s="30" t="e">
        <f>SQRT(VAR(AE121:AS121))</f>
        <v>#DIV/0!</v>
      </c>
      <c r="AV121" s="11">
        <f>COUNT(AE121:AS121)</f>
        <v>0</v>
      </c>
    </row>
    <row r="122" spans="1:48">
      <c r="A122" s="37"/>
      <c r="J122" s="20"/>
      <c r="P122" s="2"/>
      <c r="Y122" s="5"/>
      <c r="AD122" s="38"/>
      <c r="AF122" s="20"/>
      <c r="AL122" s="2"/>
      <c r="AT122" s="5"/>
    </row>
    <row r="123" spans="1:48" ht="25.5">
      <c r="A123" s="37"/>
      <c r="B123" s="3" t="s">
        <v>553</v>
      </c>
      <c r="C123" s="3" t="s">
        <v>584</v>
      </c>
      <c r="D123" s="12" t="s">
        <v>597</v>
      </c>
      <c r="E123" s="3" t="s">
        <v>556</v>
      </c>
      <c r="F123" s="12" t="s">
        <v>103</v>
      </c>
      <c r="G123" s="3" t="s">
        <v>557</v>
      </c>
      <c r="H123" s="3">
        <v>5.4</v>
      </c>
      <c r="J123" s="20"/>
      <c r="M123" s="2">
        <v>6.56</v>
      </c>
      <c r="P123" s="2"/>
      <c r="Y123" s="5">
        <f t="shared" ref="Y123:Y136" si="110">AVERAGE(I123:X123)</f>
        <v>6.56</v>
      </c>
      <c r="Z123" s="5" t="e">
        <f t="shared" ref="Z123:Z136" si="111">SQRT(VAR(I123:X123))</f>
        <v>#DIV/0!</v>
      </c>
      <c r="AA123" s="3">
        <f t="shared" ref="AA123:AA136" si="112">COUNT(I123:X123)</f>
        <v>1</v>
      </c>
      <c r="AD123" s="38"/>
      <c r="AF123" s="20"/>
      <c r="AI123" s="2">
        <v>6.9</v>
      </c>
      <c r="AL123" s="2"/>
      <c r="AT123" s="5">
        <f>AVERAGE(AE123:AS123)</f>
        <v>6.9</v>
      </c>
      <c r="AU123" s="5" t="e">
        <f>SQRT(VAR(AE123:AS123))</f>
        <v>#DIV/0!</v>
      </c>
      <c r="AV123" s="3">
        <f>COUNT(AE123:AS123)</f>
        <v>1</v>
      </c>
    </row>
    <row r="124" spans="1:48" ht="25.5">
      <c r="A124" s="37"/>
      <c r="G124" s="11" t="s">
        <v>558</v>
      </c>
      <c r="H124" s="11">
        <v>0.15</v>
      </c>
      <c r="I124" s="22"/>
      <c r="J124" s="23"/>
      <c r="K124" s="22"/>
      <c r="L124" s="22"/>
      <c r="M124" s="22">
        <v>0.27</v>
      </c>
      <c r="N124" s="22"/>
      <c r="O124" s="22"/>
      <c r="P124" s="22"/>
      <c r="Q124" s="22"/>
      <c r="R124" s="22"/>
      <c r="S124" s="22"/>
      <c r="T124" s="22"/>
      <c r="U124" s="22"/>
      <c r="V124" s="22"/>
      <c r="W124" s="22"/>
      <c r="X124" s="22"/>
      <c r="Y124" s="30">
        <f t="shared" si="110"/>
        <v>0.27</v>
      </c>
      <c r="Z124" s="30" t="e">
        <f t="shared" si="111"/>
        <v>#DIV/0!</v>
      </c>
      <c r="AA124" s="11">
        <f t="shared" si="112"/>
        <v>1</v>
      </c>
      <c r="AD124" s="38"/>
      <c r="AE124" s="22"/>
      <c r="AF124" s="22"/>
      <c r="AG124" s="22"/>
      <c r="AH124" s="22"/>
      <c r="AI124" s="22">
        <v>0.316</v>
      </c>
      <c r="AJ124" s="22"/>
      <c r="AK124" s="22"/>
      <c r="AL124" s="22"/>
      <c r="AM124" s="22"/>
      <c r="AN124" s="22"/>
      <c r="AO124" s="22"/>
      <c r="AP124" s="22"/>
      <c r="AQ124" s="22"/>
      <c r="AR124" s="22"/>
      <c r="AS124" s="22"/>
      <c r="AT124" s="11">
        <f>AVERAGE(AE124:AS124)</f>
        <v>0.316</v>
      </c>
      <c r="AU124" s="30" t="e">
        <f>SQRT(VAR(AE124:AS124))</f>
        <v>#DIV/0!</v>
      </c>
      <c r="AV124" s="11">
        <f>COUNT(AE124:AS124)</f>
        <v>1</v>
      </c>
    </row>
    <row r="125" spans="1:48">
      <c r="A125" s="37"/>
      <c r="J125" s="41"/>
      <c r="P125" s="2"/>
      <c r="Y125" s="5"/>
      <c r="AD125" s="38"/>
      <c r="AF125" s="41"/>
      <c r="AL125" s="2"/>
      <c r="AT125" s="5"/>
    </row>
    <row r="126" spans="1:48" ht="25.5">
      <c r="A126" s="37"/>
      <c r="B126" s="3" t="s">
        <v>553</v>
      </c>
      <c r="C126" s="3" t="s">
        <v>584</v>
      </c>
      <c r="D126" s="12" t="s">
        <v>597</v>
      </c>
      <c r="E126" s="12" t="s">
        <v>570</v>
      </c>
      <c r="F126" s="12" t="s">
        <v>103</v>
      </c>
      <c r="G126" s="3" t="s">
        <v>557</v>
      </c>
      <c r="H126" s="3">
        <v>5.4</v>
      </c>
      <c r="J126" s="41"/>
      <c r="M126" s="2">
        <v>6.28</v>
      </c>
      <c r="P126" s="2"/>
      <c r="Y126" s="5">
        <f t="shared" ref="Y126:Y130" si="113">AVERAGE(I126:X126)</f>
        <v>6.28</v>
      </c>
      <c r="Z126" s="5" t="e">
        <f t="shared" ref="Z126:Z130" si="114">SQRT(VAR(I126:X126))</f>
        <v>#DIV/0!</v>
      </c>
      <c r="AA126" s="3">
        <f t="shared" ref="AA126:AA130" si="115">COUNT(I126:X126)</f>
        <v>1</v>
      </c>
      <c r="AD126" s="38"/>
      <c r="AF126" s="41"/>
      <c r="AI126" s="2">
        <v>6.34</v>
      </c>
      <c r="AL126" s="2"/>
      <c r="AT126" s="5">
        <f>AVERAGE(AE126:AS126)</f>
        <v>6.34</v>
      </c>
      <c r="AU126" s="5" t="e">
        <f>SQRT(VAR(AE126:AS126))</f>
        <v>#DIV/0!</v>
      </c>
      <c r="AV126" s="3">
        <f>COUNT(AE126:AS126)</f>
        <v>1</v>
      </c>
    </row>
    <row r="127" spans="1:48" ht="25.5">
      <c r="A127" s="37"/>
      <c r="G127" s="11" t="s">
        <v>558</v>
      </c>
      <c r="H127" s="11">
        <v>0.15</v>
      </c>
      <c r="I127" s="22"/>
      <c r="J127" s="42"/>
      <c r="K127" s="22"/>
      <c r="L127" s="22"/>
      <c r="M127" s="22">
        <v>0.26200000000000001</v>
      </c>
      <c r="N127" s="22"/>
      <c r="O127" s="22"/>
      <c r="P127" s="22"/>
      <c r="Q127" s="22"/>
      <c r="R127" s="22"/>
      <c r="S127" s="22"/>
      <c r="T127" s="22"/>
      <c r="U127" s="22"/>
      <c r="V127" s="22"/>
      <c r="W127" s="22"/>
      <c r="X127" s="22"/>
      <c r="Y127" s="30">
        <f t="shared" si="113"/>
        <v>0.26200000000000001</v>
      </c>
      <c r="Z127" s="30" t="e">
        <f t="shared" si="114"/>
        <v>#DIV/0!</v>
      </c>
      <c r="AA127" s="11">
        <f t="shared" si="115"/>
        <v>1</v>
      </c>
      <c r="AD127" s="38"/>
      <c r="AE127" s="22"/>
      <c r="AF127" s="22"/>
      <c r="AG127" s="22"/>
      <c r="AH127" s="22"/>
      <c r="AI127" s="22">
        <v>0.35199999999999998</v>
      </c>
      <c r="AJ127" s="22"/>
      <c r="AK127" s="22"/>
      <c r="AL127" s="22"/>
      <c r="AM127" s="22"/>
      <c r="AN127" s="22"/>
      <c r="AO127" s="22"/>
      <c r="AP127" s="22"/>
      <c r="AQ127" s="22"/>
      <c r="AR127" s="22"/>
      <c r="AS127" s="22"/>
      <c r="AT127" s="11">
        <f>AVERAGE(AE127:AS127)</f>
        <v>0.35199999999999998</v>
      </c>
      <c r="AU127" s="30" t="e">
        <f>SQRT(VAR(AE127:AS127))</f>
        <v>#DIV/0!</v>
      </c>
      <c r="AV127" s="11">
        <f>COUNT(AE127:AS127)</f>
        <v>1</v>
      </c>
    </row>
    <row r="128" spans="1:48">
      <c r="A128" s="37"/>
      <c r="G128" s="11"/>
      <c r="H128" s="11"/>
      <c r="I128" s="22"/>
      <c r="J128" s="42"/>
      <c r="K128" s="22"/>
      <c r="L128" s="22"/>
      <c r="M128" s="22"/>
      <c r="N128" s="22"/>
      <c r="O128" s="22"/>
      <c r="P128" s="22"/>
      <c r="Q128" s="22"/>
      <c r="R128" s="22"/>
      <c r="S128" s="22"/>
      <c r="T128" s="22"/>
      <c r="U128" s="22"/>
      <c r="V128" s="22"/>
      <c r="W128" s="22"/>
      <c r="X128" s="22"/>
      <c r="Y128" s="30"/>
      <c r="Z128" s="30"/>
      <c r="AA128" s="11"/>
      <c r="AD128" s="38"/>
      <c r="AE128" s="22"/>
      <c r="AF128" s="22"/>
      <c r="AG128" s="22"/>
      <c r="AH128" s="22"/>
      <c r="AI128" s="22"/>
      <c r="AJ128" s="22"/>
      <c r="AK128" s="22"/>
      <c r="AL128" s="22"/>
      <c r="AM128" s="22"/>
      <c r="AN128" s="22"/>
      <c r="AO128" s="22"/>
      <c r="AP128" s="22"/>
      <c r="AQ128" s="22"/>
      <c r="AR128" s="22"/>
      <c r="AS128" s="22"/>
      <c r="AT128" s="11"/>
      <c r="AU128" s="30"/>
      <c r="AV128" s="11"/>
    </row>
    <row r="129" spans="1:48" ht="25.5">
      <c r="A129" s="37"/>
      <c r="B129" s="3" t="s">
        <v>553</v>
      </c>
      <c r="C129" s="3" t="s">
        <v>584</v>
      </c>
      <c r="D129" s="12" t="s">
        <v>598</v>
      </c>
      <c r="E129" s="3" t="s">
        <v>556</v>
      </c>
      <c r="F129" s="12" t="s">
        <v>103</v>
      </c>
      <c r="G129" s="3" t="s">
        <v>557</v>
      </c>
      <c r="H129" s="3">
        <v>5.4</v>
      </c>
      <c r="J129" s="41"/>
      <c r="M129" s="2">
        <v>6.05</v>
      </c>
      <c r="P129" s="2"/>
      <c r="Y129" s="5">
        <f t="shared" si="113"/>
        <v>6.05</v>
      </c>
      <c r="Z129" s="5" t="e">
        <f t="shared" si="114"/>
        <v>#DIV/0!</v>
      </c>
      <c r="AA129" s="3">
        <f t="shared" si="115"/>
        <v>1</v>
      </c>
      <c r="AD129" s="38"/>
      <c r="AF129" s="41"/>
      <c r="AI129" s="2">
        <v>6.43</v>
      </c>
      <c r="AL129" s="2"/>
      <c r="AT129" s="5">
        <f>AVERAGE(AE129:AS129)</f>
        <v>6.43</v>
      </c>
      <c r="AU129" s="5" t="e">
        <f>SQRT(VAR(AE129:AS129))</f>
        <v>#DIV/0!</v>
      </c>
      <c r="AV129" s="3">
        <f>COUNT(AE129:AS129)</f>
        <v>1</v>
      </c>
    </row>
    <row r="130" spans="1:48" ht="25.5">
      <c r="A130" s="37"/>
      <c r="G130" s="11" t="s">
        <v>558</v>
      </c>
      <c r="H130" s="11">
        <v>0.15</v>
      </c>
      <c r="I130" s="22"/>
      <c r="J130" s="42"/>
      <c r="K130" s="22"/>
      <c r="L130" s="22"/>
      <c r="M130" s="22">
        <v>0.252</v>
      </c>
      <c r="N130" s="22"/>
      <c r="O130" s="22"/>
      <c r="P130" s="22"/>
      <c r="Q130" s="22"/>
      <c r="R130" s="22"/>
      <c r="S130" s="22"/>
      <c r="T130" s="22"/>
      <c r="U130" s="22"/>
      <c r="V130" s="22"/>
      <c r="W130" s="22"/>
      <c r="X130" s="22"/>
      <c r="Y130" s="30">
        <f t="shared" si="113"/>
        <v>0.252</v>
      </c>
      <c r="Z130" s="30" t="e">
        <f t="shared" si="114"/>
        <v>#DIV/0!</v>
      </c>
      <c r="AA130" s="11">
        <f t="shared" si="115"/>
        <v>1</v>
      </c>
      <c r="AD130" s="38"/>
      <c r="AE130" s="22"/>
      <c r="AF130" s="22"/>
      <c r="AG130" s="22"/>
      <c r="AH130" s="22"/>
      <c r="AI130" s="22">
        <v>0.27700000000000002</v>
      </c>
      <c r="AJ130" s="22"/>
      <c r="AK130" s="22"/>
      <c r="AL130" s="22"/>
      <c r="AM130" s="22"/>
      <c r="AN130" s="22"/>
      <c r="AO130" s="22"/>
      <c r="AP130" s="22"/>
      <c r="AQ130" s="22"/>
      <c r="AR130" s="22"/>
      <c r="AS130" s="22"/>
      <c r="AT130" s="11">
        <f>AVERAGE(AE130:AS130)</f>
        <v>0.27700000000000002</v>
      </c>
      <c r="AU130" s="30" t="e">
        <f>SQRT(VAR(AE130:AS130))</f>
        <v>#DIV/0!</v>
      </c>
      <c r="AV130" s="11">
        <f>COUNT(AE130:AS130)</f>
        <v>1</v>
      </c>
    </row>
    <row r="131" spans="1:48">
      <c r="A131" s="37"/>
      <c r="J131" s="41"/>
      <c r="P131" s="2"/>
      <c r="Y131" s="5"/>
      <c r="AD131" s="38"/>
      <c r="AF131" s="41"/>
      <c r="AL131" s="2"/>
      <c r="AT131" s="5"/>
    </row>
    <row r="132" spans="1:48" ht="25.5">
      <c r="A132" s="37"/>
      <c r="B132" s="3" t="s">
        <v>553</v>
      </c>
      <c r="C132" s="3" t="s">
        <v>584</v>
      </c>
      <c r="D132" s="12" t="s">
        <v>598</v>
      </c>
      <c r="E132" s="12" t="s">
        <v>570</v>
      </c>
      <c r="F132" s="12" t="s">
        <v>103</v>
      </c>
      <c r="G132" s="3" t="s">
        <v>557</v>
      </c>
      <c r="H132" s="3">
        <v>5.4</v>
      </c>
      <c r="J132" s="41"/>
      <c r="M132" s="2">
        <v>5.69</v>
      </c>
      <c r="P132" s="2"/>
      <c r="Y132" s="5">
        <f t="shared" ref="Y132:Y133" si="116">AVERAGE(I132:X132)</f>
        <v>5.69</v>
      </c>
      <c r="Z132" s="5" t="e">
        <f t="shared" ref="Z132:Z133" si="117">SQRT(VAR(I132:X132))</f>
        <v>#DIV/0!</v>
      </c>
      <c r="AA132" s="3">
        <f t="shared" ref="AA132:AA133" si="118">COUNT(I132:X132)</f>
        <v>1</v>
      </c>
      <c r="AD132" s="38"/>
      <c r="AF132" s="41"/>
      <c r="AI132" s="2">
        <v>6.02</v>
      </c>
      <c r="AL132" s="2"/>
      <c r="AT132" s="5">
        <f>AVERAGE(AE132:AS132)</f>
        <v>6.02</v>
      </c>
      <c r="AU132" s="5" t="e">
        <f>SQRT(VAR(AE132:AS132))</f>
        <v>#DIV/0!</v>
      </c>
      <c r="AV132" s="3">
        <f>COUNT(AE132:AS132)</f>
        <v>1</v>
      </c>
    </row>
    <row r="133" spans="1:48" ht="25.5">
      <c r="A133" s="37"/>
      <c r="G133" s="11" t="s">
        <v>558</v>
      </c>
      <c r="H133" s="11">
        <v>0.15</v>
      </c>
      <c r="I133" s="22"/>
      <c r="J133" s="42"/>
      <c r="K133" s="22"/>
      <c r="L133" s="22"/>
      <c r="M133" s="22">
        <v>0.23</v>
      </c>
      <c r="N133" s="22"/>
      <c r="O133" s="22"/>
      <c r="P133" s="22"/>
      <c r="Q133" s="22"/>
      <c r="R133" s="22"/>
      <c r="S133" s="22"/>
      <c r="T133" s="22"/>
      <c r="U133" s="22"/>
      <c r="V133" s="22"/>
      <c r="W133" s="22"/>
      <c r="X133" s="22"/>
      <c r="Y133" s="30">
        <f t="shared" si="116"/>
        <v>0.23</v>
      </c>
      <c r="Z133" s="30" t="e">
        <f t="shared" si="117"/>
        <v>#DIV/0!</v>
      </c>
      <c r="AA133" s="11">
        <f t="shared" si="118"/>
        <v>1</v>
      </c>
      <c r="AD133" s="38"/>
      <c r="AE133" s="22"/>
      <c r="AF133" s="22"/>
      <c r="AG133" s="22"/>
      <c r="AH133" s="22"/>
      <c r="AI133" s="22">
        <v>0.29199999999999998</v>
      </c>
      <c r="AJ133" s="22"/>
      <c r="AK133" s="22"/>
      <c r="AL133" s="22"/>
      <c r="AM133" s="22"/>
      <c r="AN133" s="22"/>
      <c r="AO133" s="22"/>
      <c r="AP133" s="22"/>
      <c r="AQ133" s="22"/>
      <c r="AR133" s="22"/>
      <c r="AS133" s="22"/>
      <c r="AT133" s="11">
        <f>AVERAGE(AE133:AS133)</f>
        <v>0.29199999999999998</v>
      </c>
      <c r="AU133" s="30" t="e">
        <f>SQRT(VAR(AE133:AS133))</f>
        <v>#DIV/0!</v>
      </c>
      <c r="AV133" s="11">
        <f>COUNT(AE133:AS133)</f>
        <v>1</v>
      </c>
    </row>
    <row r="134" spans="1:48">
      <c r="A134" s="37"/>
      <c r="J134" s="20"/>
      <c r="P134" s="2"/>
      <c r="Y134" s="5"/>
      <c r="AD134" s="38"/>
      <c r="AF134" s="20"/>
      <c r="AL134" s="2"/>
      <c r="AT134" s="5"/>
    </row>
    <row r="135" spans="1:48" ht="25.5">
      <c r="A135" s="37"/>
      <c r="B135" s="3" t="s">
        <v>553</v>
      </c>
      <c r="C135" s="3" t="s">
        <v>576</v>
      </c>
      <c r="D135" s="3" t="s">
        <v>599</v>
      </c>
      <c r="E135" s="3" t="s">
        <v>556</v>
      </c>
      <c r="F135" s="12" t="s">
        <v>578</v>
      </c>
      <c r="G135" s="3" t="s">
        <v>557</v>
      </c>
      <c r="H135" s="3">
        <v>5.4</v>
      </c>
      <c r="J135" s="20"/>
      <c r="N135" s="2">
        <v>7.53</v>
      </c>
      <c r="P135" s="2"/>
      <c r="Y135" s="5">
        <f t="shared" si="110"/>
        <v>7.53</v>
      </c>
      <c r="Z135" s="5" t="e">
        <f t="shared" si="111"/>
        <v>#DIV/0!</v>
      </c>
      <c r="AA135" s="3">
        <f t="shared" si="112"/>
        <v>1</v>
      </c>
      <c r="AD135" s="38"/>
      <c r="AF135" s="20"/>
      <c r="AL135" s="2"/>
      <c r="AT135" s="5" t="e">
        <f>AVERAGE(AE135:AS135)</f>
        <v>#DIV/0!</v>
      </c>
      <c r="AU135" s="5" t="e">
        <f>SQRT(VAR(AE135:AS135))</f>
        <v>#DIV/0!</v>
      </c>
      <c r="AV135" s="3">
        <f>COUNT(AE135:AS135)</f>
        <v>0</v>
      </c>
    </row>
    <row r="136" spans="1:48" ht="25.5">
      <c r="A136" s="37"/>
      <c r="G136" s="11" t="s">
        <v>558</v>
      </c>
      <c r="H136" s="11">
        <v>0.15</v>
      </c>
      <c r="I136" s="22"/>
      <c r="J136" s="23"/>
      <c r="K136" s="22"/>
      <c r="L136" s="22"/>
      <c r="M136" s="22"/>
      <c r="N136" s="22">
        <v>0.16900000000000001</v>
      </c>
      <c r="O136" s="22"/>
      <c r="P136" s="22"/>
      <c r="Q136" s="22"/>
      <c r="R136" s="22"/>
      <c r="S136" s="22"/>
      <c r="T136" s="22"/>
      <c r="U136" s="22"/>
      <c r="V136" s="22"/>
      <c r="W136" s="22"/>
      <c r="X136" s="22"/>
      <c r="Y136" s="30">
        <f t="shared" si="110"/>
        <v>0.16900000000000001</v>
      </c>
      <c r="Z136" s="30" t="e">
        <f t="shared" si="111"/>
        <v>#DIV/0!</v>
      </c>
      <c r="AA136" s="11">
        <f t="shared" si="112"/>
        <v>1</v>
      </c>
      <c r="AD136" s="38"/>
      <c r="AE136" s="22"/>
      <c r="AF136" s="22"/>
      <c r="AG136" s="22"/>
      <c r="AH136" s="22"/>
      <c r="AI136" s="22"/>
      <c r="AJ136" s="22"/>
      <c r="AK136" s="22"/>
      <c r="AL136" s="22"/>
      <c r="AM136" s="22"/>
      <c r="AN136" s="22"/>
      <c r="AO136" s="22"/>
      <c r="AP136" s="22"/>
      <c r="AQ136" s="22"/>
      <c r="AR136" s="22"/>
      <c r="AS136" s="22"/>
      <c r="AT136" s="11" t="e">
        <f>AVERAGE(AE136:AS136)</f>
        <v>#DIV/0!</v>
      </c>
      <c r="AU136" s="30" t="e">
        <f>SQRT(VAR(AE136:AS136))</f>
        <v>#DIV/0!</v>
      </c>
      <c r="AV136" s="11">
        <f>COUNT(AE136:AS136)</f>
        <v>0</v>
      </c>
    </row>
    <row r="137" spans="1:48">
      <c r="A137" s="37"/>
      <c r="J137" s="20"/>
      <c r="P137" s="2"/>
      <c r="Y137" s="5"/>
      <c r="AD137" s="38"/>
      <c r="AF137" s="20"/>
      <c r="AL137" s="2"/>
      <c r="AT137" s="5"/>
    </row>
    <row r="138" spans="1:48" ht="25.5">
      <c r="A138" s="37"/>
      <c r="B138" s="3" t="s">
        <v>553</v>
      </c>
      <c r="C138" s="3" t="s">
        <v>600</v>
      </c>
      <c r="D138" s="12" t="s">
        <v>593</v>
      </c>
      <c r="E138" s="3" t="s">
        <v>570</v>
      </c>
      <c r="F138" s="12" t="s">
        <v>103</v>
      </c>
      <c r="G138" s="3" t="s">
        <v>557</v>
      </c>
      <c r="H138" s="3">
        <v>5.4</v>
      </c>
      <c r="J138" s="20"/>
      <c r="P138" s="2"/>
      <c r="Y138" s="5" t="e">
        <f t="shared" ref="Y138:Y139" si="119">AVERAGE(I138:X138)</f>
        <v>#DIV/0!</v>
      </c>
      <c r="Z138" s="5" t="e">
        <f t="shared" ref="Z138:Z139" si="120">SQRT(VAR(I138:X138))</f>
        <v>#DIV/0!</v>
      </c>
      <c r="AA138" s="3">
        <f t="shared" ref="AA138:AA139" si="121">COUNT(I138:X138)</f>
        <v>0</v>
      </c>
      <c r="AD138" s="38"/>
      <c r="AF138" s="20"/>
      <c r="AK138" s="20"/>
      <c r="AL138" s="2"/>
      <c r="AP138" s="20"/>
      <c r="AQ138" s="2">
        <f>UL_OH!R37*7.8</f>
        <v>8.1595999607804686</v>
      </c>
      <c r="AT138" s="5">
        <f>AVERAGE(AE138:AS138)</f>
        <v>8.1595999607804686</v>
      </c>
      <c r="AU138" s="5" t="e">
        <f>SQRT(VAR(AE138:AS138))</f>
        <v>#DIV/0!</v>
      </c>
      <c r="AV138" s="3">
        <f>COUNT(AE138:AS138)</f>
        <v>1</v>
      </c>
    </row>
    <row r="139" spans="1:48" ht="25.5">
      <c r="A139" s="37"/>
      <c r="G139" s="11" t="s">
        <v>558</v>
      </c>
      <c r="H139" s="11">
        <v>0.15</v>
      </c>
      <c r="I139" s="22"/>
      <c r="J139" s="22"/>
      <c r="K139" s="22"/>
      <c r="L139" s="22"/>
      <c r="M139" s="22"/>
      <c r="N139" s="22"/>
      <c r="O139" s="22"/>
      <c r="P139" s="22"/>
      <c r="Q139" s="22"/>
      <c r="R139" s="22"/>
      <c r="S139" s="22"/>
      <c r="T139" s="22"/>
      <c r="U139" s="22"/>
      <c r="V139" s="22"/>
      <c r="W139" s="22"/>
      <c r="X139" s="22"/>
      <c r="Y139" s="30" t="e">
        <f t="shared" si="119"/>
        <v>#DIV/0!</v>
      </c>
      <c r="Z139" s="30" t="e">
        <f t="shared" si="120"/>
        <v>#DIV/0!</v>
      </c>
      <c r="AA139" s="11">
        <f t="shared" si="121"/>
        <v>0</v>
      </c>
      <c r="AD139" s="38"/>
      <c r="AE139" s="22"/>
      <c r="AF139" s="23"/>
      <c r="AG139" s="22"/>
      <c r="AH139" s="22"/>
      <c r="AI139" s="22"/>
      <c r="AJ139" s="22"/>
      <c r="AK139" s="23"/>
      <c r="AL139" s="22"/>
      <c r="AM139" s="22"/>
      <c r="AN139" s="22"/>
      <c r="AO139" s="22"/>
      <c r="AP139" s="23"/>
      <c r="AQ139" s="34">
        <f>UL_OH!R37*0.53</f>
        <v>0.55443435630944216</v>
      </c>
      <c r="AR139" s="34"/>
      <c r="AS139" s="34"/>
      <c r="AT139" s="11">
        <f>AVERAGE(AE139:AS139)</f>
        <v>0.55443435630944216</v>
      </c>
      <c r="AU139" s="30" t="e">
        <f>SQRT(VAR(AE139:AS139))</f>
        <v>#DIV/0!</v>
      </c>
      <c r="AV139" s="11">
        <f>COUNT(AE139:AS139)</f>
        <v>1</v>
      </c>
    </row>
    <row r="140" spans="1:48">
      <c r="A140" s="37"/>
      <c r="J140" s="20"/>
      <c r="P140" s="2"/>
      <c r="Y140" s="5"/>
      <c r="AD140" s="38"/>
      <c r="AF140" s="20"/>
      <c r="AL140" s="2"/>
      <c r="AT140" s="5"/>
    </row>
    <row r="141" spans="1:48" ht="25.5">
      <c r="A141" s="37"/>
      <c r="B141" s="3" t="s">
        <v>553</v>
      </c>
      <c r="C141" s="3" t="s">
        <v>566</v>
      </c>
      <c r="D141" s="3" t="s">
        <v>594</v>
      </c>
      <c r="E141" s="3" t="s">
        <v>570</v>
      </c>
      <c r="F141" s="12" t="s">
        <v>103</v>
      </c>
      <c r="G141" s="3" t="s">
        <v>557</v>
      </c>
      <c r="H141" s="3">
        <v>5.4</v>
      </c>
      <c r="J141" s="20"/>
      <c r="P141" s="2"/>
      <c r="V141" s="2">
        <f>UL_OH!R37*7.917</f>
        <v>8.2819939601921764</v>
      </c>
      <c r="Y141" s="5">
        <f t="shared" ref="Y141:Y142" si="122">AVERAGE(I141:X141)</f>
        <v>8.2819939601921764</v>
      </c>
      <c r="Z141" s="5" t="e">
        <f t="shared" ref="Z141:Z142" si="123">SQRT(VAR(I141:X141))</f>
        <v>#DIV/0!</v>
      </c>
      <c r="AA141" s="3">
        <f t="shared" ref="AA141:AA142" si="124">COUNT(I141:X141)</f>
        <v>1</v>
      </c>
      <c r="AD141" s="282"/>
      <c r="AL141" s="2"/>
      <c r="AQ141" s="2">
        <f>UL_OH!R37*7.88</f>
        <v>8.2432881655064225</v>
      </c>
      <c r="AT141" s="5">
        <f>AVERAGE(AE141:AS141)</f>
        <v>8.2432881655064225</v>
      </c>
      <c r="AU141" s="5" t="e">
        <f>SQRT(VAR(AE141:AS141))</f>
        <v>#DIV/0!</v>
      </c>
      <c r="AV141" s="3">
        <f>COUNT(AE141:AS141)</f>
        <v>1</v>
      </c>
    </row>
    <row r="142" spans="1:48" ht="25.5">
      <c r="A142" s="282"/>
      <c r="G142" s="11" t="s">
        <v>558</v>
      </c>
      <c r="H142" s="11">
        <v>0.15</v>
      </c>
      <c r="I142" s="22"/>
      <c r="J142" s="22"/>
      <c r="K142" s="22"/>
      <c r="L142" s="22"/>
      <c r="M142" s="22"/>
      <c r="N142" s="22"/>
      <c r="O142" s="22"/>
      <c r="P142" s="22"/>
      <c r="Q142" s="22"/>
      <c r="R142" s="22"/>
      <c r="S142" s="22"/>
      <c r="T142" s="22"/>
      <c r="U142" s="22"/>
      <c r="V142" s="22">
        <f>UL_OH!R37*0.57</f>
        <v>0.5962784586724188</v>
      </c>
      <c r="W142" s="22"/>
      <c r="X142" s="22"/>
      <c r="Y142" s="30">
        <f t="shared" si="122"/>
        <v>0.5962784586724188</v>
      </c>
      <c r="Z142" s="30" t="e">
        <f t="shared" si="123"/>
        <v>#DIV/0!</v>
      </c>
      <c r="AA142" s="11">
        <f t="shared" si="124"/>
        <v>1</v>
      </c>
      <c r="AD142" s="282"/>
      <c r="AE142" s="22"/>
      <c r="AF142" s="22"/>
      <c r="AG142" s="22"/>
      <c r="AH142" s="22"/>
      <c r="AI142" s="22"/>
      <c r="AJ142" s="22"/>
      <c r="AK142" s="22"/>
      <c r="AL142" s="22"/>
      <c r="AM142" s="22"/>
      <c r="AN142" s="22"/>
      <c r="AO142" s="22"/>
      <c r="AP142" s="22"/>
      <c r="AQ142" s="34">
        <f>UL_OH!R37*0.55</f>
        <v>0.57535640749093053</v>
      </c>
      <c r="AR142" s="34"/>
      <c r="AS142" s="34"/>
      <c r="AT142" s="11">
        <f>AVERAGE(AE142:AS142)</f>
        <v>0.57535640749093053</v>
      </c>
      <c r="AU142" s="30" t="e">
        <f>SQRT(VAR(AE142:AS142))</f>
        <v>#DIV/0!</v>
      </c>
      <c r="AV142" s="11">
        <f>COUNT(AE142:AS142)</f>
        <v>1</v>
      </c>
    </row>
    <row r="143" spans="1:48">
      <c r="A143" s="282"/>
      <c r="J143" s="20"/>
      <c r="P143" s="2"/>
      <c r="Y143" s="5"/>
      <c r="AD143" s="282"/>
      <c r="AF143" s="20"/>
      <c r="AL143" s="2"/>
      <c r="AT143" s="5"/>
    </row>
    <row r="144" spans="1:48" ht="25.5">
      <c r="A144" s="282"/>
      <c r="B144" s="3" t="s">
        <v>553</v>
      </c>
      <c r="C144" s="3" t="s">
        <v>581</v>
      </c>
      <c r="D144" s="3" t="s">
        <v>601</v>
      </c>
      <c r="E144" s="3" t="s">
        <v>570</v>
      </c>
      <c r="F144" s="12" t="s">
        <v>107</v>
      </c>
      <c r="G144" s="3" t="s">
        <v>557</v>
      </c>
      <c r="H144" s="3">
        <v>5.4</v>
      </c>
      <c r="J144" s="20"/>
      <c r="P144" s="2"/>
      <c r="Y144" s="5" t="e">
        <f t="shared" ref="Y144:Y145" si="125">AVERAGE(I144:X144)</f>
        <v>#DIV/0!</v>
      </c>
      <c r="Z144" s="5" t="e">
        <f t="shared" ref="Z144:Z145" si="126">SQRT(VAR(I144:X144))</f>
        <v>#DIV/0!</v>
      </c>
      <c r="AA144" s="3">
        <f t="shared" ref="AA144:AA145" si="127">COUNT(I144:X144)</f>
        <v>0</v>
      </c>
      <c r="AD144" s="282"/>
      <c r="AL144" s="2"/>
      <c r="AS144" s="2">
        <f>UL_OH!R41*6.097</f>
        <v>5.8396179930795862</v>
      </c>
      <c r="AT144" s="5">
        <f>AVERAGE(AE144:AS144)</f>
        <v>5.8396179930795862</v>
      </c>
      <c r="AU144" s="5" t="e">
        <f>SQRT(VAR(AE144:AS144))</f>
        <v>#DIV/0!</v>
      </c>
      <c r="AV144" s="3">
        <f>COUNT(AE144:AS144)</f>
        <v>1</v>
      </c>
    </row>
    <row r="145" spans="1:48" ht="25.5">
      <c r="A145" s="37"/>
      <c r="G145" s="11" t="s">
        <v>558</v>
      </c>
      <c r="H145" s="11">
        <v>0.15</v>
      </c>
      <c r="I145" s="22"/>
      <c r="J145" s="22"/>
      <c r="K145" s="22"/>
      <c r="L145" s="22"/>
      <c r="M145" s="22"/>
      <c r="N145" s="22"/>
      <c r="O145" s="22"/>
      <c r="P145" s="22"/>
      <c r="Q145" s="22"/>
      <c r="R145" s="22"/>
      <c r="S145" s="22"/>
      <c r="T145" s="22"/>
      <c r="U145" s="22"/>
      <c r="V145" s="22"/>
      <c r="W145" s="22"/>
      <c r="X145" s="22"/>
      <c r="Y145" s="30" t="e">
        <f t="shared" si="125"/>
        <v>#DIV/0!</v>
      </c>
      <c r="Z145" s="30" t="e">
        <f t="shared" si="126"/>
        <v>#DIV/0!</v>
      </c>
      <c r="AA145" s="11">
        <f t="shared" si="127"/>
        <v>0</v>
      </c>
      <c r="AD145" s="38"/>
      <c r="AE145" s="22"/>
      <c r="AF145" s="22"/>
      <c r="AG145" s="22"/>
      <c r="AH145" s="22"/>
      <c r="AI145" s="22"/>
      <c r="AJ145" s="22"/>
      <c r="AK145" s="22"/>
      <c r="AL145" s="22"/>
      <c r="AM145" s="22"/>
      <c r="AN145" s="22"/>
      <c r="AO145" s="22"/>
      <c r="AP145" s="22"/>
      <c r="AQ145" s="22"/>
      <c r="AR145" s="34"/>
      <c r="AS145" s="34">
        <f>UL_OH!R41*0.193</f>
        <v>0.18485259515570937</v>
      </c>
      <c r="AT145" s="11">
        <f>AVERAGE(AE145:AS145)</f>
        <v>0.18485259515570937</v>
      </c>
      <c r="AU145" s="30" t="e">
        <f>SQRT(VAR(AE145:AS145))</f>
        <v>#DIV/0!</v>
      </c>
      <c r="AV145" s="11">
        <f>COUNT(AE145:AS145)</f>
        <v>1</v>
      </c>
    </row>
    <row r="146" spans="1:48">
      <c r="J146" s="20"/>
      <c r="P146" s="2"/>
      <c r="Y146" s="5"/>
      <c r="AD146" s="38"/>
      <c r="AF146" s="20"/>
      <c r="AL146" s="2"/>
      <c r="AT146" s="5"/>
    </row>
    <row r="147" spans="1:48">
      <c r="J147" s="20"/>
      <c r="P147" s="2"/>
      <c r="Y147" s="5"/>
      <c r="AD147" s="38"/>
      <c r="AF147" s="20"/>
      <c r="AL147" s="2"/>
      <c r="AT147" s="5"/>
    </row>
    <row r="148" spans="1:48">
      <c r="J148" s="20"/>
      <c r="P148" s="2"/>
      <c r="Y148" s="5"/>
      <c r="AF148" s="20"/>
      <c r="AL148" s="2"/>
      <c r="AT148" s="5"/>
    </row>
    <row r="149" spans="1:48">
      <c r="J149" s="20"/>
      <c r="P149" s="2"/>
      <c r="Y149" s="5"/>
      <c r="AF149" s="20"/>
      <c r="AL149" s="2"/>
      <c r="AT149" s="5"/>
    </row>
    <row r="150" spans="1:48">
      <c r="J150" s="20"/>
      <c r="P150" s="2"/>
      <c r="Y150" s="5"/>
      <c r="AF150" s="20"/>
      <c r="AL150" s="2"/>
      <c r="AT150" s="5"/>
    </row>
    <row r="151" spans="1:48">
      <c r="J151" s="20"/>
      <c r="P151" s="2"/>
      <c r="Y151" s="5"/>
      <c r="AF151" s="20"/>
      <c r="AL151" s="2"/>
      <c r="AT151" s="5"/>
    </row>
    <row r="152" spans="1:48">
      <c r="J152" s="20"/>
      <c r="P152" s="2"/>
      <c r="Y152" s="5"/>
      <c r="AF152" s="20"/>
      <c r="AL152" s="2"/>
      <c r="AT152" s="5"/>
    </row>
    <row r="153" spans="1:48">
      <c r="J153" s="20"/>
      <c r="P153" s="2"/>
      <c r="Y153" s="5"/>
      <c r="AF153" s="20"/>
      <c r="AL153" s="2"/>
      <c r="AT153" s="5"/>
    </row>
    <row r="154" spans="1:48">
      <c r="J154" s="20"/>
      <c r="P154" s="2"/>
      <c r="Y154" s="5"/>
      <c r="AF154" s="20"/>
      <c r="AL154" s="2"/>
      <c r="AT154" s="5"/>
    </row>
    <row r="155" spans="1:48">
      <c r="J155" s="20"/>
      <c r="P155" s="2"/>
      <c r="Y155" s="5"/>
      <c r="AF155" s="20"/>
      <c r="AL155" s="2"/>
      <c r="AT155" s="5"/>
    </row>
    <row r="156" spans="1:48">
      <c r="J156" s="20"/>
      <c r="P156" s="2"/>
      <c r="Y156" s="5"/>
      <c r="AF156" s="20"/>
      <c r="AL156" s="2"/>
      <c r="AT156" s="5"/>
    </row>
    <row r="157" spans="1:48">
      <c r="J157" s="20"/>
      <c r="P157" s="2"/>
      <c r="Y157" s="5"/>
      <c r="AF157" s="20"/>
      <c r="AL157" s="2"/>
      <c r="AT157" s="5"/>
    </row>
    <row r="158" spans="1:48">
      <c r="J158" s="20"/>
      <c r="P158" s="2"/>
      <c r="Y158" s="5"/>
      <c r="AF158" s="20"/>
      <c r="AL158" s="2"/>
      <c r="AT158" s="5"/>
    </row>
    <row r="159" spans="1:48">
      <c r="J159" s="20"/>
      <c r="P159" s="2"/>
      <c r="Y159" s="5"/>
      <c r="AF159" s="20"/>
      <c r="AL159" s="2"/>
      <c r="AT159" s="5"/>
    </row>
    <row r="160" spans="1:48">
      <c r="J160" s="20"/>
      <c r="P160" s="2"/>
      <c r="Y160" s="5"/>
      <c r="AF160" s="20"/>
      <c r="AL160" s="2"/>
      <c r="AT160" s="5"/>
    </row>
    <row r="161" spans="10:46">
      <c r="J161" s="20"/>
      <c r="P161" s="2"/>
      <c r="Y161" s="5"/>
      <c r="AF161" s="20"/>
      <c r="AL161" s="2"/>
      <c r="AT161" s="5"/>
    </row>
    <row r="162" spans="10:46">
      <c r="J162" s="20"/>
      <c r="P162" s="2"/>
      <c r="Y162" s="5"/>
      <c r="AF162" s="20"/>
      <c r="AL162" s="2"/>
      <c r="AT162" s="5"/>
    </row>
    <row r="163" spans="10:46">
      <c r="J163" s="20"/>
      <c r="P163" s="2"/>
      <c r="Y163" s="5"/>
      <c r="AF163" s="20"/>
      <c r="AL163" s="2"/>
      <c r="AT163" s="5"/>
    </row>
    <row r="164" spans="10:46">
      <c r="J164" s="20"/>
      <c r="P164" s="2"/>
      <c r="Y164" s="5"/>
      <c r="AF164" s="20"/>
      <c r="AL164" s="2"/>
      <c r="AT164" s="5"/>
    </row>
    <row r="165" spans="10:46">
      <c r="J165" s="20"/>
      <c r="P165" s="2"/>
      <c r="Y165" s="5"/>
      <c r="AF165" s="20"/>
      <c r="AL165" s="2"/>
      <c r="AT165" s="5"/>
    </row>
    <row r="166" spans="10:46">
      <c r="J166" s="20"/>
      <c r="P166" s="2"/>
      <c r="Y166" s="5"/>
      <c r="AF166" s="20"/>
      <c r="AL166" s="2"/>
      <c r="AT166" s="5"/>
    </row>
    <row r="167" spans="10:46">
      <c r="J167" s="20"/>
      <c r="P167" s="2"/>
      <c r="Y167" s="5"/>
      <c r="AF167" s="20"/>
      <c r="AL167" s="2"/>
      <c r="AT167" s="5"/>
    </row>
    <row r="168" spans="10:46">
      <c r="J168" s="20"/>
      <c r="P168" s="2"/>
      <c r="Y168" s="5"/>
      <c r="AF168" s="20"/>
      <c r="AL168" s="2"/>
      <c r="AT168" s="5"/>
    </row>
    <row r="169" spans="10:46">
      <c r="J169" s="20"/>
      <c r="P169" s="2"/>
      <c r="Y169" s="5"/>
      <c r="AF169" s="20"/>
      <c r="AL169" s="2"/>
      <c r="AT169" s="5"/>
    </row>
    <row r="170" spans="10:46">
      <c r="J170" s="20"/>
      <c r="P170" s="2"/>
      <c r="Y170" s="5"/>
      <c r="AF170" s="20"/>
      <c r="AL170" s="2"/>
      <c r="AT170" s="5"/>
    </row>
    <row r="171" spans="10:46">
      <c r="J171" s="20"/>
      <c r="P171" s="2"/>
      <c r="Y171" s="5"/>
      <c r="AF171" s="20"/>
      <c r="AL171" s="2"/>
      <c r="AT171" s="5"/>
    </row>
    <row r="172" spans="10:46">
      <c r="J172" s="20"/>
      <c r="P172" s="2"/>
      <c r="Y172" s="5"/>
      <c r="AF172" s="20"/>
      <c r="AL172" s="2"/>
      <c r="AT172" s="5"/>
    </row>
    <row r="173" spans="10:46">
      <c r="J173" s="20"/>
      <c r="P173" s="2"/>
      <c r="Y173" s="5"/>
      <c r="AF173" s="20"/>
      <c r="AL173" s="2"/>
      <c r="AT173" s="5"/>
    </row>
    <row r="174" spans="10:46">
      <c r="J174" s="20"/>
      <c r="P174" s="2"/>
      <c r="Y174" s="5"/>
      <c r="AF174" s="20"/>
      <c r="AL174" s="2"/>
      <c r="AT174" s="5"/>
    </row>
    <row r="175" spans="10:46">
      <c r="J175" s="20"/>
      <c r="P175" s="2"/>
      <c r="Y175" s="5"/>
      <c r="AF175" s="20"/>
      <c r="AL175" s="2"/>
      <c r="AT175" s="5"/>
    </row>
    <row r="176" spans="10:46">
      <c r="J176" s="20"/>
      <c r="P176" s="2"/>
      <c r="Y176" s="5"/>
      <c r="AF176" s="20"/>
      <c r="AL176" s="2"/>
      <c r="AT176" s="5"/>
    </row>
    <row r="177" spans="10:46">
      <c r="J177" s="20"/>
      <c r="P177" s="2"/>
      <c r="Y177" s="5"/>
      <c r="AF177" s="20"/>
      <c r="AL177" s="2"/>
      <c r="AT177" s="5"/>
    </row>
    <row r="178" spans="10:46">
      <c r="J178" s="20"/>
      <c r="P178" s="2"/>
      <c r="Y178" s="5"/>
      <c r="AF178" s="20"/>
      <c r="AL178" s="2"/>
      <c r="AT178" s="5"/>
    </row>
    <row r="179" spans="10:46">
      <c r="J179" s="20"/>
      <c r="P179" s="2"/>
      <c r="Y179" s="5"/>
      <c r="AF179" s="20"/>
      <c r="AL179" s="2"/>
      <c r="AT179" s="5"/>
    </row>
    <row r="180" spans="10:46">
      <c r="J180" s="20"/>
      <c r="P180" s="2"/>
      <c r="Y180" s="5"/>
      <c r="AF180" s="20"/>
      <c r="AL180" s="2"/>
      <c r="AT180" s="5"/>
    </row>
    <row r="181" spans="10:46">
      <c r="J181" s="20"/>
      <c r="P181" s="2"/>
      <c r="Y181" s="5"/>
      <c r="AF181" s="20"/>
      <c r="AL181" s="2"/>
      <c r="AT181" s="5"/>
    </row>
    <row r="182" spans="10:46">
      <c r="J182" s="20"/>
      <c r="P182" s="2"/>
      <c r="Y182" s="5"/>
      <c r="AF182" s="20"/>
      <c r="AL182" s="2"/>
      <c r="AT182" s="5"/>
    </row>
    <row r="183" spans="10:46">
      <c r="J183" s="20"/>
      <c r="P183" s="2"/>
      <c r="Y183" s="5"/>
      <c r="AF183" s="20"/>
      <c r="AL183" s="2"/>
      <c r="AT183" s="5"/>
    </row>
    <row r="184" spans="10:46">
      <c r="P184" s="2"/>
      <c r="AL184" s="2"/>
    </row>
    <row r="185" spans="10:46">
      <c r="P185" s="2"/>
      <c r="AL185" s="2"/>
    </row>
    <row r="186" spans="10:46">
      <c r="P186" s="2"/>
      <c r="AL186" s="2"/>
    </row>
    <row r="187" spans="10:46">
      <c r="P187" s="2"/>
      <c r="AL187" s="2"/>
    </row>
    <row r="188" spans="10:46">
      <c r="P188" s="2"/>
      <c r="AL188" s="2"/>
    </row>
    <row r="189" spans="10:46">
      <c r="P189" s="2"/>
      <c r="AL189" s="2"/>
    </row>
    <row r="190" spans="10:46">
      <c r="P190" s="2"/>
      <c r="AL190" s="2"/>
    </row>
    <row r="191" spans="10:46">
      <c r="P191" s="2"/>
      <c r="AL191" s="2"/>
    </row>
    <row r="192" spans="10:46">
      <c r="P192" s="2"/>
      <c r="AL192" s="2"/>
    </row>
    <row r="193" spans="16:38">
      <c r="P193" s="2"/>
      <c r="AL193" s="2"/>
    </row>
    <row r="194" spans="16:38">
      <c r="P194" s="2"/>
      <c r="AL194" s="2"/>
    </row>
    <row r="195" spans="16:38">
      <c r="P195" s="2"/>
      <c r="AL195" s="2"/>
    </row>
    <row r="196" spans="16:38">
      <c r="P196" s="2"/>
      <c r="AL196" s="2"/>
    </row>
    <row r="197" spans="16:38">
      <c r="P197" s="2"/>
      <c r="AL197" s="2"/>
    </row>
    <row r="198" spans="16:38">
      <c r="P198" s="2"/>
      <c r="AL198" s="2"/>
    </row>
    <row r="199" spans="16:38">
      <c r="P199" s="2"/>
      <c r="AL199" s="2"/>
    </row>
    <row r="200" spans="16:38">
      <c r="P200" s="2"/>
      <c r="AL200" s="2"/>
    </row>
    <row r="201" spans="16:38">
      <c r="P201" s="2"/>
      <c r="AL201" s="2"/>
    </row>
    <row r="202" spans="16:38">
      <c r="P202" s="2"/>
      <c r="AL202" s="2"/>
    </row>
    <row r="203" spans="16:38">
      <c r="P203" s="2"/>
      <c r="AL203" s="2"/>
    </row>
    <row r="204" spans="16:38">
      <c r="P204" s="2"/>
      <c r="AL204" s="2"/>
    </row>
    <row r="205" spans="16:38">
      <c r="P205" s="2"/>
      <c r="AL205" s="2"/>
    </row>
    <row r="206" spans="16:38">
      <c r="P206" s="2"/>
      <c r="AL206" s="2"/>
    </row>
    <row r="207" spans="16:38">
      <c r="P207" s="2"/>
      <c r="AL207" s="2"/>
    </row>
    <row r="208" spans="16:38">
      <c r="P208" s="2"/>
      <c r="AL208" s="2"/>
    </row>
    <row r="209" spans="16:38">
      <c r="P209" s="2"/>
      <c r="AL209" s="2"/>
    </row>
    <row r="210" spans="16:38">
      <c r="P210" s="2"/>
      <c r="AL210" s="2"/>
    </row>
    <row r="211" spans="16:38">
      <c r="P211" s="2"/>
      <c r="AL211" s="2"/>
    </row>
    <row r="212" spans="16:38">
      <c r="P212" s="2"/>
      <c r="AL212" s="2"/>
    </row>
    <row r="213" spans="16:38">
      <c r="P213" s="2"/>
      <c r="AL213" s="2"/>
    </row>
    <row r="214" spans="16:38">
      <c r="P214" s="2"/>
      <c r="AL214" s="2"/>
    </row>
    <row r="215" spans="16:38">
      <c r="P215" s="2"/>
      <c r="AL215" s="2"/>
    </row>
    <row r="216" spans="16:38">
      <c r="P216" s="2"/>
      <c r="AL216" s="2"/>
    </row>
    <row r="217" spans="16:38">
      <c r="P217" s="2"/>
      <c r="AL217" s="2"/>
    </row>
    <row r="218" spans="16:38">
      <c r="P218" s="2"/>
      <c r="AL218" s="2"/>
    </row>
    <row r="219" spans="16:38">
      <c r="P219" s="2"/>
      <c r="AL219" s="2"/>
    </row>
    <row r="220" spans="16:38">
      <c r="P220" s="2"/>
      <c r="AL220" s="2"/>
    </row>
    <row r="221" spans="16:38">
      <c r="P221" s="2"/>
      <c r="AL221" s="2"/>
    </row>
    <row r="222" spans="16:38">
      <c r="P222" s="2"/>
      <c r="AL222" s="2"/>
    </row>
    <row r="223" spans="16:38">
      <c r="P223" s="2"/>
      <c r="AL223" s="2"/>
    </row>
    <row r="224" spans="16:38">
      <c r="P224" s="2"/>
      <c r="AL224" s="2"/>
    </row>
    <row r="225" spans="16:38">
      <c r="P225" s="2"/>
      <c r="AL225" s="2"/>
    </row>
    <row r="226" spans="16:38">
      <c r="P226" s="2"/>
      <c r="AL226" s="2"/>
    </row>
    <row r="227" spans="16:38">
      <c r="P227" s="2"/>
      <c r="AL227" s="2"/>
    </row>
    <row r="228" spans="16:38">
      <c r="P228" s="2"/>
      <c r="AL228" s="2"/>
    </row>
    <row r="229" spans="16:38">
      <c r="P229" s="2"/>
      <c r="AL229" s="2"/>
    </row>
    <row r="230" spans="16:38">
      <c r="P230" s="2"/>
      <c r="AL230" s="2"/>
    </row>
    <row r="231" spans="16:38">
      <c r="P231" s="2"/>
      <c r="AL231" s="2"/>
    </row>
    <row r="232" spans="16:38">
      <c r="P232" s="2"/>
      <c r="AL232" s="2"/>
    </row>
    <row r="233" spans="16:38">
      <c r="P233" s="2"/>
      <c r="AL233" s="2"/>
    </row>
    <row r="234" spans="16:38">
      <c r="P234" s="2"/>
      <c r="AL234" s="2"/>
    </row>
    <row r="235" spans="16:38">
      <c r="P235" s="2"/>
      <c r="AL235" s="2"/>
    </row>
    <row r="236" spans="16:38">
      <c r="P236" s="2"/>
      <c r="AL236" s="2"/>
    </row>
    <row r="237" spans="16:38">
      <c r="P237" s="2"/>
      <c r="AL237" s="2"/>
    </row>
    <row r="238" spans="16:38">
      <c r="P238" s="2"/>
      <c r="AL238" s="2"/>
    </row>
    <row r="239" spans="16:38">
      <c r="P239" s="2"/>
      <c r="AL239" s="2"/>
    </row>
    <row r="240" spans="16:38">
      <c r="P240" s="2"/>
      <c r="AL240" s="2"/>
    </row>
    <row r="241" spans="16:38">
      <c r="P241" s="2"/>
      <c r="AL241" s="2"/>
    </row>
    <row r="242" spans="16:38">
      <c r="P242" s="2"/>
      <c r="AL242" s="2"/>
    </row>
    <row r="243" spans="16:38">
      <c r="P243" s="2"/>
      <c r="AL243" s="2"/>
    </row>
    <row r="244" spans="16:38">
      <c r="P244" s="2"/>
      <c r="AL244" s="2"/>
    </row>
    <row r="245" spans="16:38">
      <c r="P245" s="2"/>
      <c r="AL245" s="2"/>
    </row>
    <row r="246" spans="16:38">
      <c r="P246" s="2"/>
      <c r="AL246" s="2"/>
    </row>
    <row r="247" spans="16:38">
      <c r="P247" s="2"/>
      <c r="AL247" s="2"/>
    </row>
    <row r="248" spans="16:38">
      <c r="P248" s="2"/>
      <c r="AL248" s="2"/>
    </row>
    <row r="249" spans="16:38">
      <c r="P249" s="2"/>
      <c r="AL249" s="2"/>
    </row>
    <row r="250" spans="16:38">
      <c r="P250" s="2"/>
      <c r="AL250" s="2"/>
    </row>
    <row r="251" spans="16:38">
      <c r="P251" s="2"/>
      <c r="AL251" s="2"/>
    </row>
    <row r="252" spans="16:38">
      <c r="P252" s="2"/>
      <c r="AL252" s="2"/>
    </row>
    <row r="253" spans="16:38">
      <c r="P253" s="2"/>
      <c r="AL253" s="2"/>
    </row>
    <row r="254" spans="16:38">
      <c r="P254" s="2"/>
      <c r="AL254" s="2"/>
    </row>
    <row r="255" spans="16:38">
      <c r="P255" s="2"/>
      <c r="AL255" s="2"/>
    </row>
    <row r="256" spans="16:38">
      <c r="P256" s="2"/>
      <c r="AL256" s="2"/>
    </row>
    <row r="257" spans="16:38">
      <c r="P257" s="2"/>
      <c r="AL257" s="2"/>
    </row>
    <row r="258" spans="16:38">
      <c r="P258" s="2"/>
      <c r="AL258" s="2"/>
    </row>
    <row r="259" spans="16:38">
      <c r="P259" s="2"/>
      <c r="AL259" s="2"/>
    </row>
    <row r="260" spans="16:38">
      <c r="P260" s="2"/>
      <c r="AL260" s="2"/>
    </row>
    <row r="261" spans="16:38">
      <c r="P261" s="2"/>
      <c r="AL261" s="2"/>
    </row>
    <row r="262" spans="16:38">
      <c r="P262" s="2"/>
      <c r="AL262" s="2"/>
    </row>
    <row r="263" spans="16:38">
      <c r="P263" s="2"/>
      <c r="AL263" s="2"/>
    </row>
    <row r="264" spans="16:38">
      <c r="P264" s="2"/>
      <c r="AL264" s="2"/>
    </row>
    <row r="265" spans="16:38">
      <c r="P265" s="2"/>
      <c r="AL265" s="2"/>
    </row>
    <row r="266" spans="16:38">
      <c r="P266" s="2"/>
      <c r="AL266" s="2"/>
    </row>
    <row r="267" spans="16:38">
      <c r="P267" s="2"/>
      <c r="AL267" s="2"/>
    </row>
    <row r="268" spans="16:38">
      <c r="P268" s="2"/>
      <c r="AL268" s="2"/>
    </row>
    <row r="269" spans="16:38">
      <c r="P269" s="2"/>
      <c r="AL269" s="2"/>
    </row>
    <row r="270" spans="16:38">
      <c r="P270" s="2"/>
      <c r="AL270" s="2"/>
    </row>
    <row r="271" spans="16:38">
      <c r="P271" s="2"/>
      <c r="AL271" s="2"/>
    </row>
    <row r="272" spans="16:38">
      <c r="P272" s="2"/>
      <c r="AL272" s="2"/>
    </row>
    <row r="273" spans="16:38">
      <c r="P273" s="2"/>
      <c r="AL273" s="2"/>
    </row>
    <row r="274" spans="16:38">
      <c r="P274" s="2"/>
      <c r="AL274" s="2"/>
    </row>
    <row r="275" spans="16:38">
      <c r="P275" s="2"/>
      <c r="AL275" s="2"/>
    </row>
    <row r="276" spans="16:38">
      <c r="P276" s="2"/>
      <c r="AL276" s="2"/>
    </row>
    <row r="277" spans="16:38">
      <c r="P277" s="2"/>
      <c r="AL277" s="2"/>
    </row>
    <row r="278" spans="16:38">
      <c r="P278" s="2"/>
      <c r="AL278" s="2"/>
    </row>
    <row r="279" spans="16:38">
      <c r="P279" s="2"/>
      <c r="AL279" s="2"/>
    </row>
    <row r="280" spans="16:38">
      <c r="P280" s="2"/>
      <c r="AL280" s="2"/>
    </row>
    <row r="281" spans="16:38">
      <c r="P281" s="2"/>
      <c r="AL281" s="2"/>
    </row>
    <row r="282" spans="16:38">
      <c r="P282" s="2"/>
      <c r="AL282" s="2"/>
    </row>
    <row r="283" spans="16:38">
      <c r="P283" s="2"/>
      <c r="AL283" s="2"/>
    </row>
    <row r="284" spans="16:38">
      <c r="P284" s="2"/>
      <c r="AL284" s="2"/>
    </row>
    <row r="285" spans="16:38">
      <c r="P285" s="2"/>
      <c r="AL285" s="2"/>
    </row>
    <row r="286" spans="16:38">
      <c r="P286" s="2"/>
      <c r="AL286" s="2"/>
    </row>
    <row r="287" spans="16:38">
      <c r="P287" s="2"/>
      <c r="AL287" s="2"/>
    </row>
    <row r="288" spans="16:38">
      <c r="P288" s="2"/>
      <c r="AL288" s="2"/>
    </row>
    <row r="289" spans="16:38">
      <c r="P289" s="2"/>
      <c r="AL289" s="2"/>
    </row>
    <row r="290" spans="16:38">
      <c r="P290" s="2"/>
      <c r="AL290" s="2"/>
    </row>
    <row r="291" spans="16:38">
      <c r="P291" s="2"/>
      <c r="AL291" s="2"/>
    </row>
    <row r="292" spans="16:38">
      <c r="P292" s="2"/>
      <c r="AL292" s="2"/>
    </row>
    <row r="293" spans="16:38">
      <c r="P293" s="2"/>
      <c r="AL293" s="2"/>
    </row>
    <row r="294" spans="16:38">
      <c r="P294" s="2"/>
      <c r="AL294" s="2"/>
    </row>
    <row r="295" spans="16:38">
      <c r="P295" s="2"/>
      <c r="AL295" s="2"/>
    </row>
    <row r="296" spans="16:38">
      <c r="P296" s="2"/>
      <c r="AL296" s="2"/>
    </row>
    <row r="297" spans="16:38">
      <c r="P297" s="2"/>
      <c r="AL297" s="2"/>
    </row>
    <row r="298" spans="16:38">
      <c r="P298" s="2"/>
      <c r="AL298" s="2"/>
    </row>
    <row r="299" spans="16:38">
      <c r="P299" s="2"/>
      <c r="AL299" s="2"/>
    </row>
    <row r="300" spans="16:38">
      <c r="P300" s="2"/>
      <c r="AL300" s="2"/>
    </row>
    <row r="301" spans="16:38">
      <c r="P301" s="2"/>
      <c r="AL301" s="2"/>
    </row>
    <row r="302" spans="16:38">
      <c r="P302" s="2"/>
      <c r="AL302" s="2"/>
    </row>
    <row r="303" spans="16:38">
      <c r="P303" s="2"/>
      <c r="AL303" s="2"/>
    </row>
    <row r="304" spans="16:38">
      <c r="P304" s="2"/>
      <c r="AL304" s="2"/>
    </row>
    <row r="305" spans="16:38">
      <c r="P305" s="2"/>
      <c r="AL305" s="2"/>
    </row>
    <row r="306" spans="16:38">
      <c r="P306" s="2"/>
      <c r="AL306" s="2"/>
    </row>
    <row r="307" spans="16:38">
      <c r="P307" s="2"/>
      <c r="AL307" s="2"/>
    </row>
    <row r="308" spans="16:38">
      <c r="P308" s="2"/>
      <c r="AL308" s="2"/>
    </row>
    <row r="309" spans="16:38">
      <c r="P309" s="2"/>
      <c r="AL309" s="2"/>
    </row>
    <row r="310" spans="16:38">
      <c r="P310" s="2"/>
      <c r="AL310" s="2"/>
    </row>
    <row r="311" spans="16:38">
      <c r="P311" s="2"/>
      <c r="AL311" s="2"/>
    </row>
    <row r="312" spans="16:38">
      <c r="P312" s="2"/>
      <c r="AL312" s="2"/>
    </row>
    <row r="313" spans="16:38">
      <c r="P313" s="2"/>
      <c r="AL313" s="2"/>
    </row>
    <row r="314" spans="16:38">
      <c r="P314" s="2"/>
      <c r="AL314" s="2"/>
    </row>
    <row r="315" spans="16:38">
      <c r="P315" s="2"/>
      <c r="AL315" s="2"/>
    </row>
    <row r="316" spans="16:38">
      <c r="P316" s="2"/>
      <c r="AL316" s="2"/>
    </row>
  </sheetData>
  <mergeCells count="7">
    <mergeCell ref="G1:H1"/>
    <mergeCell ref="A2:A66"/>
    <mergeCell ref="A76:A103"/>
    <mergeCell ref="A142:A144"/>
    <mergeCell ref="AD2:AD66"/>
    <mergeCell ref="AD76:AD103"/>
    <mergeCell ref="AD141:AD144"/>
  </mergeCells>
  <phoneticPr fontId="14"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5"/>
  <sheetViews>
    <sheetView zoomScale="70" zoomScaleNormal="70" workbookViewId="0">
      <pane xSplit="9" ySplit="1" topLeftCell="AD143" activePane="bottomRight" state="frozen"/>
      <selection pane="topRight"/>
      <selection pane="bottomLeft"/>
      <selection pane="bottomRight" activeCell="AT153" sqref="AT153"/>
    </sheetView>
  </sheetViews>
  <sheetFormatPr defaultColWidth="9.42578125" defaultRowHeight="12.75"/>
  <cols>
    <col min="1" max="1" width="10.42578125" style="3" customWidth="1"/>
    <col min="2" max="2" width="6.5703125" style="3" customWidth="1"/>
    <col min="3" max="3" width="26.28515625" style="3" customWidth="1"/>
    <col min="4" max="4" width="24.42578125" style="3" customWidth="1"/>
    <col min="5" max="5" width="11.42578125" style="3" customWidth="1"/>
    <col min="6" max="7" width="9.28515625" style="3" customWidth="1"/>
    <col min="8" max="8" width="16.42578125" style="3" customWidth="1"/>
    <col min="9" max="9" width="7.28515625" style="3" customWidth="1"/>
    <col min="10" max="16" width="9.42578125" style="2" customWidth="1"/>
    <col min="17" max="17" width="9.42578125" style="4" customWidth="1"/>
    <col min="18" max="25" width="9.42578125" style="2" customWidth="1"/>
    <col min="26" max="26" width="9.42578125" style="3" customWidth="1"/>
    <col min="27" max="27" width="9.42578125" style="5" customWidth="1"/>
    <col min="28" max="31" width="9.42578125" style="3"/>
    <col min="32" max="38" width="9.42578125" style="2" customWidth="1"/>
    <col min="39" max="39" width="9.42578125" style="4" customWidth="1"/>
    <col min="40" max="46" width="9.42578125" style="2" customWidth="1"/>
    <col min="47" max="47" width="9.42578125" style="6" customWidth="1"/>
    <col min="48" max="48" width="9.42578125" style="5" customWidth="1"/>
    <col min="49" max="16384" width="9.42578125" style="3"/>
  </cols>
  <sheetData>
    <row r="1" spans="1:49" s="1" customFormat="1" ht="49.5" customHeight="1">
      <c r="A1" s="7" t="s">
        <v>543</v>
      </c>
      <c r="B1" s="1" t="s">
        <v>544</v>
      </c>
      <c r="C1" s="1" t="s">
        <v>545</v>
      </c>
      <c r="D1" s="8" t="s">
        <v>546</v>
      </c>
      <c r="E1" s="1" t="s">
        <v>82</v>
      </c>
      <c r="F1" s="1" t="s">
        <v>100</v>
      </c>
      <c r="H1" s="280" t="s">
        <v>547</v>
      </c>
      <c r="I1" s="280"/>
      <c r="J1" s="15" t="s">
        <v>5</v>
      </c>
      <c r="K1" s="15" t="s">
        <v>8</v>
      </c>
      <c r="L1" s="15" t="s">
        <v>12</v>
      </c>
      <c r="M1" s="15" t="s">
        <v>233</v>
      </c>
      <c r="N1" s="16" t="s">
        <v>17</v>
      </c>
      <c r="O1" s="15" t="s">
        <v>18</v>
      </c>
      <c r="P1" s="15" t="s">
        <v>22</v>
      </c>
      <c r="Q1" s="27" t="s">
        <v>24</v>
      </c>
      <c r="R1" s="15" t="s">
        <v>26</v>
      </c>
      <c r="S1" s="15" t="s">
        <v>27</v>
      </c>
      <c r="T1" s="15" t="s">
        <v>28</v>
      </c>
      <c r="U1" s="15" t="s">
        <v>30</v>
      </c>
      <c r="V1" s="15" t="s">
        <v>31</v>
      </c>
      <c r="W1" s="16" t="s">
        <v>33</v>
      </c>
      <c r="X1" s="16" t="s">
        <v>37</v>
      </c>
      <c r="Y1" s="16" t="s">
        <v>40</v>
      </c>
      <c r="Z1" s="1" t="s">
        <v>548</v>
      </c>
      <c r="AA1" s="28" t="s">
        <v>549</v>
      </c>
      <c r="AB1" s="1" t="s">
        <v>550</v>
      </c>
      <c r="AE1" s="7" t="s">
        <v>551</v>
      </c>
      <c r="AF1" s="15" t="str">
        <f>J1</f>
        <v>Huawei</v>
      </c>
      <c r="AG1" s="15" t="str">
        <f>K1</f>
        <v>Intel</v>
      </c>
      <c r="AH1" s="15" t="str">
        <f>L1</f>
        <v>Mediatek</v>
      </c>
      <c r="AI1" s="15" t="str">
        <f t="shared" ref="AI1" si="0">M1</f>
        <v>Motorola Mobility / Lenovo</v>
      </c>
      <c r="AJ1" s="16" t="s">
        <v>17</v>
      </c>
      <c r="AK1" s="15" t="str">
        <f t="shared" ref="AK1:AQ1" si="1">O1</f>
        <v>Ericsson</v>
      </c>
      <c r="AL1" s="15" t="str">
        <f t="shared" si="1"/>
        <v>NTT DOCOMO</v>
      </c>
      <c r="AM1" s="15" t="str">
        <f t="shared" si="1"/>
        <v>LGE</v>
      </c>
      <c r="AN1" s="15" t="str">
        <f t="shared" si="1"/>
        <v>NEC</v>
      </c>
      <c r="AO1" s="15" t="str">
        <f t="shared" si="1"/>
        <v>ITRI</v>
      </c>
      <c r="AP1" s="15" t="str">
        <f t="shared" si="1"/>
        <v>CAICT</v>
      </c>
      <c r="AQ1" s="15" t="str">
        <f t="shared" si="1"/>
        <v>OPPO</v>
      </c>
      <c r="AR1" s="16" t="s">
        <v>33</v>
      </c>
      <c r="AS1" s="16" t="s">
        <v>36</v>
      </c>
      <c r="AT1" s="16" t="s">
        <v>44</v>
      </c>
      <c r="AU1" s="31" t="s">
        <v>548</v>
      </c>
      <c r="AV1" s="28" t="s">
        <v>549</v>
      </c>
      <c r="AW1" s="1" t="s">
        <v>550</v>
      </c>
    </row>
    <row r="2" spans="1:49">
      <c r="A2" s="283" t="s">
        <v>602</v>
      </c>
      <c r="B2" s="9" t="s">
        <v>74</v>
      </c>
      <c r="C2" s="9"/>
      <c r="D2" s="9"/>
      <c r="E2" s="9"/>
      <c r="F2" s="9"/>
      <c r="G2" s="9"/>
      <c r="H2" s="9"/>
      <c r="I2" s="9"/>
      <c r="J2" s="17"/>
      <c r="K2" s="18"/>
      <c r="L2" s="19"/>
      <c r="M2" s="17"/>
      <c r="N2" s="17"/>
      <c r="O2" s="17"/>
      <c r="P2" s="17"/>
      <c r="Q2" s="17"/>
      <c r="R2" s="17"/>
      <c r="S2" s="17"/>
      <c r="T2" s="17"/>
      <c r="U2" s="17"/>
      <c r="V2" s="17"/>
      <c r="W2" s="17"/>
      <c r="X2" s="17"/>
      <c r="Y2" s="17"/>
      <c r="Z2" s="29"/>
      <c r="AA2" s="29"/>
      <c r="AB2" s="14"/>
      <c r="AE2" s="283" t="s">
        <v>602</v>
      </c>
      <c r="AF2" s="17"/>
      <c r="AG2" s="18"/>
      <c r="AH2" s="17"/>
      <c r="AI2" s="17"/>
      <c r="AJ2" s="17"/>
      <c r="AK2" s="17"/>
      <c r="AL2" s="17"/>
      <c r="AM2" s="17"/>
      <c r="AN2" s="17"/>
      <c r="AO2" s="17"/>
      <c r="AP2" s="17"/>
      <c r="AQ2" s="17"/>
      <c r="AR2" s="17"/>
      <c r="AS2" s="17"/>
      <c r="AT2" s="17"/>
      <c r="AU2" s="32"/>
      <c r="AV2" s="29"/>
      <c r="AW2" s="14"/>
    </row>
    <row r="3" spans="1:49" ht="41.25" customHeight="1">
      <c r="A3" s="281"/>
      <c r="B3" s="3" t="s">
        <v>553</v>
      </c>
      <c r="C3" s="3" t="s">
        <v>554</v>
      </c>
      <c r="D3" s="3" t="s">
        <v>555</v>
      </c>
      <c r="E3" s="3" t="s">
        <v>556</v>
      </c>
      <c r="G3" s="3">
        <v>10</v>
      </c>
      <c r="H3" s="3" t="s">
        <v>603</v>
      </c>
      <c r="I3" s="3">
        <v>7.8</v>
      </c>
      <c r="J3" s="2">
        <f>11.45*DL_OH!S11</f>
        <v>11.450000000000001</v>
      </c>
      <c r="K3" s="20"/>
      <c r="L3" s="21">
        <f>11.39*DL_OH!S9</f>
        <v>10.214330302285575</v>
      </c>
      <c r="M3" s="2">
        <v>10.1</v>
      </c>
      <c r="N3" s="2">
        <v>12.52</v>
      </c>
      <c r="Q3" s="2">
        <v>9.7100000000000009</v>
      </c>
      <c r="T3" s="2">
        <v>12.048999999999999</v>
      </c>
      <c r="U3" s="2">
        <v>14.01</v>
      </c>
      <c r="X3" s="2">
        <v>10.65</v>
      </c>
      <c r="Z3" s="5">
        <f>AVERAGE(J3:Y3)</f>
        <v>11.337916287785699</v>
      </c>
      <c r="AA3" s="5">
        <f>SQRT(VAR(J3:Y3))</f>
        <v>1.4625700732174545</v>
      </c>
      <c r="AB3" s="3">
        <f>COUNT(J3:Y3)</f>
        <v>8</v>
      </c>
      <c r="AE3" s="281"/>
      <c r="AF3" s="2">
        <v>11.417</v>
      </c>
      <c r="AG3" s="20"/>
      <c r="AJ3" s="2">
        <v>12.53</v>
      </c>
      <c r="AM3" s="2">
        <v>9.6300000000000008</v>
      </c>
      <c r="AQ3" s="2">
        <v>13.79</v>
      </c>
      <c r="AU3" s="6">
        <f>AVERAGE(AF3:AT3)</f>
        <v>11.841749999999999</v>
      </c>
      <c r="AV3" s="5">
        <f>SQRT(VAR(AF3:AT3))</f>
        <v>1.7646167430918316</v>
      </c>
      <c r="AW3" s="3">
        <f>COUNT(AF3:AT3)</f>
        <v>4</v>
      </c>
    </row>
    <row r="4" spans="1:49" ht="30.75" customHeight="1">
      <c r="A4" s="281"/>
      <c r="G4" s="3">
        <v>20</v>
      </c>
      <c r="H4" s="3" t="s">
        <v>603</v>
      </c>
      <c r="I4" s="3">
        <v>7.8</v>
      </c>
      <c r="J4" s="2">
        <f>11.45*DL_OH!S12*DL_OH!W11</f>
        <v>12.942562286812207</v>
      </c>
      <c r="K4" s="20"/>
      <c r="L4" s="21">
        <f>11.39*DL_OH!S10*DL_OH!W9</f>
        <v>12.919487530830359</v>
      </c>
      <c r="M4" s="2">
        <f>10.1*DL_OH!W14</f>
        <v>11.460416666666667</v>
      </c>
      <c r="N4" s="2">
        <f>N3*DL_OH!$W$10</f>
        <v>14.149040520260135</v>
      </c>
      <c r="Q4" s="2">
        <f>Q3*DL_OH!$W$13</f>
        <v>11.032992534218174</v>
      </c>
      <c r="T4" s="2">
        <f>T3*DL_OH!$W$16</f>
        <v>13.553433358292766</v>
      </c>
      <c r="U4" s="2">
        <f>U3*DL_OH!$W$17</f>
        <v>15.712774688746515</v>
      </c>
      <c r="X4" s="2">
        <f>X3*DL_OH!$W$18</f>
        <v>12.101068021567821</v>
      </c>
      <c r="Z4" s="5">
        <f t="shared" ref="Z4:Z6" si="2">AVERAGE(J4:Y4)</f>
        <v>12.983971950924332</v>
      </c>
      <c r="AA4" s="5">
        <f t="shared" ref="AA4:AA6" si="3">SQRT(VAR(J4:Y4))</f>
        <v>1.5137922666257864</v>
      </c>
      <c r="AB4" s="3">
        <f t="shared" ref="AB4:AB6" si="4">COUNT(J4:Y4)</f>
        <v>8</v>
      </c>
      <c r="AE4" s="281"/>
      <c r="AF4" s="2">
        <f>AF3*DL_OH!$W$11</f>
        <v>12.905260578911351</v>
      </c>
      <c r="AG4" s="20"/>
      <c r="AJ4" s="2">
        <f>AJ3*DL_OH!$W$10</f>
        <v>14.160341670835423</v>
      </c>
      <c r="AM4" s="2">
        <f>AM3*DL_OH!$W$13</f>
        <v>10.942092492741608</v>
      </c>
      <c r="AQ4" s="2">
        <f>AQ3*DL_OH!$W$17</f>
        <v>15.466035899915378</v>
      </c>
      <c r="AU4" s="6">
        <f t="shared" ref="AU4:AU6" si="5">AVERAGE(AF4:AT4)</f>
        <v>13.36843266060094</v>
      </c>
      <c r="AV4" s="5">
        <f t="shared" ref="AV4:AV6" si="6">SQRT(VAR(AF4:AT4))</f>
        <v>1.9260247677100293</v>
      </c>
      <c r="AW4" s="3">
        <f t="shared" ref="AW4:AW6" si="7">COUNT(AF4:AT4)</f>
        <v>4</v>
      </c>
    </row>
    <row r="5" spans="1:49" ht="27" customHeight="1">
      <c r="A5" s="281"/>
      <c r="G5" s="3">
        <v>40</v>
      </c>
      <c r="H5" s="3" t="s">
        <v>603</v>
      </c>
      <c r="I5" s="3">
        <v>7.8</v>
      </c>
      <c r="J5" s="2">
        <f>11.45*DL_OH!S13*DL_OH!AA11</f>
        <v>13.834194058640986</v>
      </c>
      <c r="K5" s="20"/>
      <c r="L5" s="21">
        <f>11.39*DL_OH!S11*DL_OH!AA9</f>
        <v>13.830156892299259</v>
      </c>
      <c r="M5" s="2">
        <f>10.1*DL_OH!AA14</f>
        <v>12.270138888888887</v>
      </c>
      <c r="N5" s="2">
        <f>N3*DL_OH!$AA$10</f>
        <v>15.122644322161086</v>
      </c>
      <c r="Q5" s="2">
        <f>Q3*DL_OH!$AA$13</f>
        <v>11.819337411862305</v>
      </c>
      <c r="T5" s="2">
        <f>T3*DL_OH!$AA$16</f>
        <v>14.456770029951326</v>
      </c>
      <c r="U5" s="2">
        <f>U3*DL_OH!$AA$17</f>
        <v>16.738588480599535</v>
      </c>
      <c r="X5" s="2">
        <f>X3*DL_OH!$AA$18</f>
        <v>12.963536914143516</v>
      </c>
      <c r="Z5" s="5">
        <f t="shared" si="2"/>
        <v>13.879420874818363</v>
      </c>
      <c r="AA5" s="5">
        <f t="shared" si="3"/>
        <v>1.5915322448051989</v>
      </c>
      <c r="AB5" s="3">
        <f t="shared" si="4"/>
        <v>8</v>
      </c>
      <c r="AE5" s="281"/>
      <c r="AF5" s="2">
        <f>AF3*DL_OH!$AA$11</f>
        <v>13.794322582314779</v>
      </c>
      <c r="AG5" s="20"/>
      <c r="AJ5" s="2">
        <f>AJ3*DL_OH!$AA$10</f>
        <v>15.134723111555783</v>
      </c>
      <c r="AM5" s="2">
        <f>AM3*DL_OH!$AA$13</f>
        <v>11.721958730817095</v>
      </c>
      <c r="AQ5" s="2">
        <f>AQ3*DL_OH!$AA$17</f>
        <v>16.475741266771418</v>
      </c>
      <c r="AU5" s="6">
        <f t="shared" si="5"/>
        <v>14.28168642286477</v>
      </c>
      <c r="AV5" s="5">
        <f t="shared" si="6"/>
        <v>2.0274185245310106</v>
      </c>
      <c r="AW5" s="3">
        <f t="shared" si="7"/>
        <v>4</v>
      </c>
    </row>
    <row r="6" spans="1:49" ht="25.5">
      <c r="A6" s="281"/>
      <c r="G6" s="3">
        <v>10</v>
      </c>
      <c r="H6" s="11" t="s">
        <v>558</v>
      </c>
      <c r="I6" s="11">
        <v>0.22500000000000001</v>
      </c>
      <c r="J6" s="22">
        <v>0.376</v>
      </c>
      <c r="K6" s="23"/>
      <c r="L6" s="24">
        <f>0.4*DL_OH!S9</f>
        <v>0.35871221430326866</v>
      </c>
      <c r="M6" s="22">
        <v>0.45</v>
      </c>
      <c r="N6" s="22">
        <v>0.439</v>
      </c>
      <c r="O6" s="22"/>
      <c r="P6" s="22"/>
      <c r="Q6" s="22">
        <v>0.28899999999999998</v>
      </c>
      <c r="R6" s="22"/>
      <c r="S6" s="22"/>
      <c r="T6" s="22">
        <v>0.32290000000000002</v>
      </c>
      <c r="U6" s="22">
        <v>0.46200000000000002</v>
      </c>
      <c r="V6" s="22"/>
      <c r="W6" s="22"/>
      <c r="X6" s="22">
        <v>0.308</v>
      </c>
      <c r="Y6" s="22"/>
      <c r="Z6" s="30">
        <f t="shared" si="2"/>
        <v>0.37570152678790858</v>
      </c>
      <c r="AA6" s="30">
        <f t="shared" si="3"/>
        <v>6.7772481609140831E-2</v>
      </c>
      <c r="AB6" s="11">
        <f t="shared" si="4"/>
        <v>8</v>
      </c>
      <c r="AE6" s="281"/>
      <c r="AF6" s="22">
        <v>0.379</v>
      </c>
      <c r="AG6" s="23"/>
      <c r="AH6" s="22"/>
      <c r="AI6" s="22"/>
      <c r="AJ6" s="22">
        <v>0.44800000000000001</v>
      </c>
      <c r="AK6" s="22"/>
      <c r="AL6" s="22"/>
      <c r="AM6" s="22">
        <v>0.309</v>
      </c>
      <c r="AN6" s="22"/>
      <c r="AO6" s="22"/>
      <c r="AP6" s="22"/>
      <c r="AQ6" s="22">
        <v>0.432</v>
      </c>
      <c r="AR6" s="22"/>
      <c r="AS6" s="22"/>
      <c r="AT6" s="22"/>
      <c r="AU6" s="33">
        <f t="shared" si="5"/>
        <v>0.39199999999999996</v>
      </c>
      <c r="AV6" s="30">
        <f t="shared" si="6"/>
        <v>6.2700345559919851E-2</v>
      </c>
      <c r="AW6" s="11">
        <f t="shared" si="7"/>
        <v>4</v>
      </c>
    </row>
    <row r="7" spans="1:49" ht="25.5">
      <c r="A7" s="281"/>
      <c r="G7" s="3">
        <v>20</v>
      </c>
      <c r="H7" s="11" t="s">
        <v>558</v>
      </c>
      <c r="I7" s="11">
        <v>0.22500000000000001</v>
      </c>
      <c r="J7" s="22">
        <f>0.376*DL_OH!W11</f>
        <v>0.42501339911278518</v>
      </c>
      <c r="K7" s="23"/>
      <c r="L7" s="24">
        <f>0.4*DL_OH!S9*DL_OH!W9</f>
        <v>0.40688129761612191</v>
      </c>
      <c r="M7" s="22">
        <f>DL_OH!W14*0.45</f>
        <v>0.51061262376237626</v>
      </c>
      <c r="N7" s="22">
        <f>N6*DL_OH!$W$10</f>
        <v>0.49612051025512777</v>
      </c>
      <c r="O7" s="22"/>
      <c r="P7" s="22"/>
      <c r="Q7" s="22">
        <f>Q6*DL_OH!$W$13</f>
        <v>0.32837639983409389</v>
      </c>
      <c r="R7" s="22"/>
      <c r="S7" s="22"/>
      <c r="T7" s="22">
        <f>T6*DL_OH!$W$16</f>
        <v>0.36321716585548469</v>
      </c>
      <c r="U7" s="22">
        <f>U6*DL_OH!$W$17</f>
        <v>0.5181514565453883</v>
      </c>
      <c r="V7" s="22"/>
      <c r="W7" s="22"/>
      <c r="X7" s="22">
        <f>X6*DL_OH!$W$18</f>
        <v>0.34996515968477826</v>
      </c>
      <c r="Y7" s="22"/>
      <c r="Z7" s="30">
        <f t="shared" ref="Z7:Z8" si="8">AVERAGE(J7:Y7)</f>
        <v>0.42479225158326955</v>
      </c>
      <c r="AA7" s="30">
        <f t="shared" ref="AA7:AA8" si="9">SQRT(VAR(J7:Y7))</f>
        <v>7.5759252549874811E-2</v>
      </c>
      <c r="AB7" s="11">
        <f t="shared" ref="AB7:AB8" si="10">COUNT(J7:Y7)</f>
        <v>8</v>
      </c>
      <c r="AE7" s="281"/>
      <c r="AF7" s="22">
        <f>AF6*DL_OH!$W$11</f>
        <v>0.42840446346740846</v>
      </c>
      <c r="AG7" s="23"/>
      <c r="AH7" s="22"/>
      <c r="AI7" s="22"/>
      <c r="AJ7" s="22">
        <f>AJ6*DL_OH!$W$10</f>
        <v>0.50629154577288671</v>
      </c>
      <c r="AK7" s="22"/>
      <c r="AL7" s="22"/>
      <c r="AM7" s="22">
        <f>AM6*DL_OH!$W$13</f>
        <v>0.35110141020323538</v>
      </c>
      <c r="AN7" s="22"/>
      <c r="AO7" s="22"/>
      <c r="AP7" s="22"/>
      <c r="AQ7" s="22">
        <f>AQ6*DL_OH!$W$17</f>
        <v>0.48450525806841505</v>
      </c>
      <c r="AR7" s="22"/>
      <c r="AS7" s="22"/>
      <c r="AT7" s="22"/>
      <c r="AU7" s="33">
        <f t="shared" ref="AU7:AU8" si="11">AVERAGE(AF7:AT7)</f>
        <v>0.44257566937798642</v>
      </c>
      <c r="AV7" s="30">
        <f t="shared" ref="AV7:AV8" si="12">SQRT(VAR(AF7:AT7))</f>
        <v>6.9248746032083933E-2</v>
      </c>
      <c r="AW7" s="11">
        <f t="shared" ref="AW7:AW8" si="13">COUNT(AF7:AT7)</f>
        <v>4</v>
      </c>
    </row>
    <row r="8" spans="1:49" ht="25.5">
      <c r="A8" s="281"/>
      <c r="G8" s="3">
        <v>40</v>
      </c>
      <c r="H8" s="11" t="s">
        <v>558</v>
      </c>
      <c r="I8" s="11">
        <v>0.22500000000000001</v>
      </c>
      <c r="J8" s="22">
        <f>0.376*DL_OH!AA11</f>
        <v>0.45429318480777414</v>
      </c>
      <c r="K8" s="23"/>
      <c r="L8" s="24">
        <f>0.4*DL_OH!S9*DL_OH!AA9</f>
        <v>0.43556156303760135</v>
      </c>
      <c r="M8" s="22">
        <f>0.45*DL_OH!AA14</f>
        <v>0.54668935643564354</v>
      </c>
      <c r="N8" s="22">
        <f>N6*DL_OH!$AA$10</f>
        <v>0.53025885442721377</v>
      </c>
      <c r="O8" s="22"/>
      <c r="P8" s="22"/>
      <c r="Q8" s="22">
        <f>Q6*DL_OH!$AA$13</f>
        <v>0.35178048527581934</v>
      </c>
      <c r="R8" s="22"/>
      <c r="S8" s="22"/>
      <c r="T8" s="22">
        <f>T6*DL_OH!$AA$16</f>
        <v>0.38742559902658175</v>
      </c>
      <c r="U8" s="22">
        <f>U6*DL_OH!$AA$17</f>
        <v>0.55197914903904255</v>
      </c>
      <c r="V8" s="22"/>
      <c r="W8" s="22"/>
      <c r="X8" s="22">
        <f>X6*DL_OH!$AA$18</f>
        <v>0.37490792202405659</v>
      </c>
      <c r="Y8" s="22"/>
      <c r="Z8" s="30">
        <f t="shared" si="8"/>
        <v>0.4541120142592166</v>
      </c>
      <c r="AA8" s="30">
        <f t="shared" si="9"/>
        <v>8.0607640290822624E-2</v>
      </c>
      <c r="AB8" s="11">
        <f t="shared" si="10"/>
        <v>8</v>
      </c>
      <c r="AE8" s="281"/>
      <c r="AF8" s="22">
        <f>AF6*DL_OH!$AA$11</f>
        <v>0.45791786447379362</v>
      </c>
      <c r="AG8" s="23"/>
      <c r="AH8" s="22"/>
      <c r="AI8" s="22"/>
      <c r="AJ8" s="22">
        <f>AJ6*DL_OH!$AA$10</f>
        <v>0.54112976488244147</v>
      </c>
      <c r="AK8" s="22"/>
      <c r="AL8" s="22"/>
      <c r="AM8" s="22">
        <f>AM6*DL_OH!$AA$13</f>
        <v>0.37612515553712172</v>
      </c>
      <c r="AN8" s="22"/>
      <c r="AO8" s="22"/>
      <c r="AP8" s="22"/>
      <c r="AQ8" s="22">
        <f>AQ6*DL_OH!$AA$17</f>
        <v>0.51613634715339041</v>
      </c>
      <c r="AR8" s="22"/>
      <c r="AS8" s="22"/>
      <c r="AT8" s="22"/>
      <c r="AU8" s="33">
        <f t="shared" si="11"/>
        <v>0.47282728301168681</v>
      </c>
      <c r="AV8" s="30">
        <f t="shared" si="12"/>
        <v>7.3290509357806358E-2</v>
      </c>
      <c r="AW8" s="11">
        <f t="shared" si="13"/>
        <v>4</v>
      </c>
    </row>
    <row r="9" spans="1:49">
      <c r="A9" s="281"/>
      <c r="K9" s="20"/>
      <c r="Q9" s="2"/>
      <c r="Z9" s="5"/>
      <c r="AE9" s="281"/>
      <c r="AG9" s="20"/>
      <c r="AM9" s="2"/>
    </row>
    <row r="10" spans="1:49" ht="48.75" customHeight="1">
      <c r="A10" s="281"/>
      <c r="B10" s="3" t="s">
        <v>553</v>
      </c>
      <c r="C10" s="3" t="s">
        <v>554</v>
      </c>
      <c r="D10" s="3" t="s">
        <v>559</v>
      </c>
      <c r="E10" s="3" t="s">
        <v>556</v>
      </c>
      <c r="G10" s="3">
        <v>10</v>
      </c>
      <c r="H10" s="3" t="s">
        <v>603</v>
      </c>
      <c r="I10" s="3">
        <v>7.8</v>
      </c>
      <c r="K10" s="20"/>
      <c r="L10" s="21"/>
      <c r="Q10" s="2"/>
      <c r="R10" s="2">
        <v>11.31</v>
      </c>
      <c r="S10" s="2">
        <v>10.58</v>
      </c>
      <c r="Z10" s="5">
        <f>AVERAGE(J10:Y10)</f>
        <v>10.945</v>
      </c>
      <c r="AA10" s="5">
        <f>SQRT(VAR(J10:Y10))</f>
        <v>0.51618795026618003</v>
      </c>
      <c r="AB10" s="3">
        <f>COUNT(J10:Y10)</f>
        <v>2</v>
      </c>
      <c r="AE10" s="281"/>
      <c r="AG10" s="20"/>
      <c r="AM10" s="2"/>
      <c r="AU10" s="6" t="e">
        <f>AVERAGE(AF10:AT10)</f>
        <v>#DIV/0!</v>
      </c>
      <c r="AV10" s="5" t="e">
        <f>SQRT(VAR(AF10:AT10))</f>
        <v>#DIV/0!</v>
      </c>
      <c r="AW10" s="3">
        <f>COUNT(AF10:AT10)</f>
        <v>0</v>
      </c>
    </row>
    <row r="11" spans="1:49" ht="33" customHeight="1">
      <c r="A11" s="281"/>
      <c r="G11" s="3">
        <v>20</v>
      </c>
      <c r="H11" s="3" t="s">
        <v>603</v>
      </c>
      <c r="I11" s="3">
        <v>7.8</v>
      </c>
      <c r="K11" s="20"/>
      <c r="L11" s="21"/>
      <c r="Q11" s="2"/>
      <c r="R11" s="2">
        <f>R10*DL_OH!$W$12</f>
        <v>12.833397277227723</v>
      </c>
      <c r="S11" s="2">
        <f>S10*DL_OH!$W$20</f>
        <v>11.820274400833624</v>
      </c>
      <c r="Z11" s="5">
        <f t="shared" ref="Z11:Z13" si="14">AVERAGE(J11:Y11)</f>
        <v>12.326835839030673</v>
      </c>
      <c r="AA11" s="5">
        <f t="shared" ref="AA11:AA13" si="15">SQRT(VAR(J11:Y11))</f>
        <v>0.71638605607348826</v>
      </c>
      <c r="AB11" s="3">
        <f t="shared" ref="AB11:AB13" si="16">COUNT(J11:Y11)</f>
        <v>2</v>
      </c>
      <c r="AE11" s="281"/>
      <c r="AG11" s="20"/>
      <c r="AM11" s="2"/>
      <c r="AU11" s="6" t="e">
        <f t="shared" ref="AU11:AU13" si="17">AVERAGE(AF11:AT11)</f>
        <v>#DIV/0!</v>
      </c>
      <c r="AV11" s="5" t="e">
        <f t="shared" ref="AV11:AV13" si="18">SQRT(VAR(AF11:AT11))</f>
        <v>#DIV/0!</v>
      </c>
      <c r="AW11" s="3">
        <f t="shared" ref="AW11:AW13" si="19">COUNT(AF11:AT11)</f>
        <v>0</v>
      </c>
    </row>
    <row r="12" spans="1:49" ht="36.75" customHeight="1">
      <c r="A12" s="281"/>
      <c r="G12" s="3">
        <v>40</v>
      </c>
      <c r="H12" s="3" t="s">
        <v>603</v>
      </c>
      <c r="I12" s="3">
        <v>7.8</v>
      </c>
      <c r="K12" s="20"/>
      <c r="L12" s="21"/>
      <c r="Q12" s="2"/>
      <c r="R12" s="2">
        <f>R10*DL_OH!$AA$12</f>
        <v>13.740125825082508</v>
      </c>
      <c r="S12" s="2">
        <f>S10*DL_OH!$AA$20</f>
        <v>12.570870093782565</v>
      </c>
      <c r="Z12" s="5">
        <f t="shared" si="14"/>
        <v>13.155497959432537</v>
      </c>
      <c r="AA12" s="5">
        <f t="shared" si="15"/>
        <v>0.82678865654342537</v>
      </c>
      <c r="AB12" s="3">
        <f t="shared" si="16"/>
        <v>2</v>
      </c>
      <c r="AE12" s="281"/>
      <c r="AG12" s="20"/>
      <c r="AM12" s="2"/>
      <c r="AU12" s="6" t="e">
        <f t="shared" si="17"/>
        <v>#DIV/0!</v>
      </c>
      <c r="AV12" s="5" t="e">
        <f t="shared" si="18"/>
        <v>#DIV/0!</v>
      </c>
      <c r="AW12" s="3">
        <f t="shared" si="19"/>
        <v>0</v>
      </c>
    </row>
    <row r="13" spans="1:49" ht="25.5">
      <c r="A13" s="281"/>
      <c r="G13" s="3">
        <v>10</v>
      </c>
      <c r="H13" s="11" t="s">
        <v>558</v>
      </c>
      <c r="I13" s="11">
        <v>0.22500000000000001</v>
      </c>
      <c r="J13" s="22"/>
      <c r="K13" s="23"/>
      <c r="L13" s="24"/>
      <c r="M13" s="22"/>
      <c r="N13" s="22"/>
      <c r="O13" s="22"/>
      <c r="P13" s="22"/>
      <c r="Q13" s="22"/>
      <c r="R13" s="22">
        <v>0.46600000000000003</v>
      </c>
      <c r="S13" s="22">
        <v>0.20200000000000001</v>
      </c>
      <c r="T13" s="22"/>
      <c r="U13" s="22"/>
      <c r="V13" s="22"/>
      <c r="W13" s="22"/>
      <c r="X13" s="22"/>
      <c r="Y13" s="22"/>
      <c r="Z13" s="30">
        <f t="shared" si="14"/>
        <v>0.33400000000000002</v>
      </c>
      <c r="AA13" s="30">
        <f t="shared" si="15"/>
        <v>0.18667619023324852</v>
      </c>
      <c r="AB13" s="11">
        <f t="shared" si="16"/>
        <v>2</v>
      </c>
      <c r="AE13" s="281"/>
      <c r="AF13" s="22"/>
      <c r="AG13" s="23"/>
      <c r="AH13" s="22"/>
      <c r="AI13" s="22"/>
      <c r="AJ13" s="22"/>
      <c r="AK13" s="22"/>
      <c r="AL13" s="22"/>
      <c r="AM13" s="22"/>
      <c r="AN13" s="22"/>
      <c r="AO13" s="22"/>
      <c r="AP13" s="22"/>
      <c r="AQ13" s="22"/>
      <c r="AR13" s="22"/>
      <c r="AS13" s="22"/>
      <c r="AT13" s="22"/>
      <c r="AU13" s="33" t="e">
        <f t="shared" si="17"/>
        <v>#DIV/0!</v>
      </c>
      <c r="AV13" s="30" t="e">
        <f t="shared" si="18"/>
        <v>#DIV/0!</v>
      </c>
      <c r="AW13" s="11">
        <f t="shared" si="19"/>
        <v>0</v>
      </c>
    </row>
    <row r="14" spans="1:49" ht="25.5">
      <c r="A14" s="281"/>
      <c r="G14" s="3">
        <v>20</v>
      </c>
      <c r="H14" s="11" t="s">
        <v>558</v>
      </c>
      <c r="I14" s="11">
        <v>0.22500000000000001</v>
      </c>
      <c r="J14" s="22"/>
      <c r="K14" s="23"/>
      <c r="L14" s="24"/>
      <c r="M14" s="22"/>
      <c r="N14" s="22"/>
      <c r="O14" s="22"/>
      <c r="P14" s="22"/>
      <c r="Q14" s="22"/>
      <c r="R14" s="22">
        <f>R13*DL_OH!$W$12</f>
        <v>0.5287677392739274</v>
      </c>
      <c r="S14" s="22">
        <f>S13*DL_OH!$W$20</f>
        <v>0.22568009725599167</v>
      </c>
      <c r="T14" s="22"/>
      <c r="U14" s="22"/>
      <c r="V14" s="22"/>
      <c r="W14" s="22"/>
      <c r="X14" s="22"/>
      <c r="Y14" s="22"/>
      <c r="Z14" s="30">
        <f t="shared" ref="Z14:Z15" si="20">AVERAGE(J14:Y14)</f>
        <v>0.37722391826495955</v>
      </c>
      <c r="AA14" s="30">
        <f t="shared" ref="AA14:AA15" si="21">SQRT(VAR(J14:Y14))</f>
        <v>0.21431532696472305</v>
      </c>
      <c r="AB14" s="11">
        <f t="shared" ref="AB14:AB15" si="22">COUNT(J14:Y14)</f>
        <v>2</v>
      </c>
      <c r="AE14" s="281"/>
      <c r="AF14" s="22"/>
      <c r="AG14" s="23"/>
      <c r="AH14" s="22"/>
      <c r="AI14" s="22"/>
      <c r="AJ14" s="22"/>
      <c r="AK14" s="22"/>
      <c r="AL14" s="22"/>
      <c r="AM14" s="22"/>
      <c r="AN14" s="22"/>
      <c r="AO14" s="22"/>
      <c r="AP14" s="22"/>
      <c r="AQ14" s="22"/>
      <c r="AR14" s="22"/>
      <c r="AS14" s="22"/>
      <c r="AT14" s="22"/>
      <c r="AU14" s="33" t="e">
        <f t="shared" ref="AU14:AU15" si="23">AVERAGE(AF14:AT14)</f>
        <v>#DIV/0!</v>
      </c>
      <c r="AV14" s="30" t="e">
        <f t="shared" ref="AV14:AV15" si="24">SQRT(VAR(AF14:AT14))</f>
        <v>#DIV/0!</v>
      </c>
      <c r="AW14" s="11">
        <f t="shared" ref="AW14:AW15" si="25">COUNT(AF14:AT14)</f>
        <v>0</v>
      </c>
    </row>
    <row r="15" spans="1:49" ht="25.5">
      <c r="A15" s="281"/>
      <c r="G15" s="3">
        <v>40</v>
      </c>
      <c r="H15" s="11" t="s">
        <v>558</v>
      </c>
      <c r="I15" s="11">
        <v>0.22500000000000001</v>
      </c>
      <c r="J15" s="22"/>
      <c r="K15" s="23"/>
      <c r="L15" s="24"/>
      <c r="M15" s="22"/>
      <c r="N15" s="22"/>
      <c r="O15" s="22"/>
      <c r="P15" s="22"/>
      <c r="Q15" s="22"/>
      <c r="R15" s="22">
        <f>R13*DL_OH!$AA$12</f>
        <v>0.56612720022002205</v>
      </c>
      <c r="S15" s="22">
        <f>S13*DL_OH!$AA$20</f>
        <v>0.24001094129906222</v>
      </c>
      <c r="T15" s="22"/>
      <c r="U15" s="22"/>
      <c r="V15" s="22"/>
      <c r="W15" s="22"/>
      <c r="X15" s="22"/>
      <c r="Y15" s="22"/>
      <c r="Z15" s="30">
        <f t="shared" si="20"/>
        <v>0.40306907075954213</v>
      </c>
      <c r="AA15" s="30">
        <f t="shared" si="21"/>
        <v>0.23059901813819866</v>
      </c>
      <c r="AB15" s="11">
        <f t="shared" si="22"/>
        <v>2</v>
      </c>
      <c r="AE15" s="281"/>
      <c r="AF15" s="22"/>
      <c r="AG15" s="23"/>
      <c r="AH15" s="22"/>
      <c r="AI15" s="22"/>
      <c r="AJ15" s="22"/>
      <c r="AK15" s="22"/>
      <c r="AL15" s="22"/>
      <c r="AM15" s="22"/>
      <c r="AN15" s="22"/>
      <c r="AO15" s="22"/>
      <c r="AP15" s="22"/>
      <c r="AQ15" s="22"/>
      <c r="AR15" s="22"/>
      <c r="AS15" s="22"/>
      <c r="AT15" s="22"/>
      <c r="AU15" s="33" t="e">
        <f t="shared" si="23"/>
        <v>#DIV/0!</v>
      </c>
      <c r="AV15" s="30" t="e">
        <f t="shared" si="24"/>
        <v>#DIV/0!</v>
      </c>
      <c r="AW15" s="11">
        <f t="shared" si="25"/>
        <v>0</v>
      </c>
    </row>
    <row r="16" spans="1:49">
      <c r="A16" s="281"/>
      <c r="K16" s="20"/>
      <c r="Q16" s="2"/>
      <c r="Z16" s="5"/>
      <c r="AE16" s="281"/>
      <c r="AG16" s="20"/>
      <c r="AM16" s="2"/>
    </row>
    <row r="17" spans="1:49" ht="38.25">
      <c r="A17" s="281"/>
      <c r="B17" s="3" t="s">
        <v>553</v>
      </c>
      <c r="C17" s="3" t="s">
        <v>560</v>
      </c>
      <c r="D17" s="12" t="s">
        <v>561</v>
      </c>
      <c r="E17" s="3" t="s">
        <v>556</v>
      </c>
      <c r="G17" s="3">
        <v>10</v>
      </c>
      <c r="H17" s="3" t="s">
        <v>603</v>
      </c>
      <c r="I17" s="3">
        <v>7.8</v>
      </c>
      <c r="K17" s="20">
        <f>16.491*DL_OH!S8</f>
        <v>14.813949152542373</v>
      </c>
      <c r="L17" s="21"/>
      <c r="M17" s="21"/>
      <c r="Q17" s="2"/>
      <c r="Z17" s="5">
        <f t="shared" ref="Z17:Z22" si="26">AVERAGE(J17:Y17)</f>
        <v>14.813949152542373</v>
      </c>
      <c r="AA17" s="5" t="e">
        <f t="shared" ref="AA17:AA22" si="27">SQRT(VAR(J17:Y17))</f>
        <v>#DIV/0!</v>
      </c>
      <c r="AB17" s="3">
        <f t="shared" ref="AB17:AB22" si="28">COUNT(J17:Y17)</f>
        <v>1</v>
      </c>
      <c r="AE17" s="281"/>
      <c r="AG17" s="20"/>
      <c r="AM17" s="2"/>
      <c r="AU17" s="6" t="e">
        <f>AVERAGE(AF17:AT17)</f>
        <v>#DIV/0!</v>
      </c>
      <c r="AV17" s="5" t="e">
        <f>SQRT(VAR(AF17:AT17))</f>
        <v>#DIV/0!</v>
      </c>
      <c r="AW17" s="3">
        <f>COUNT(AF17:AT17)</f>
        <v>0</v>
      </c>
    </row>
    <row r="18" spans="1:49" ht="25.5">
      <c r="A18" s="281"/>
      <c r="D18" s="12"/>
      <c r="G18" s="3">
        <v>20</v>
      </c>
      <c r="H18" s="3" t="s">
        <v>603</v>
      </c>
      <c r="I18" s="3">
        <v>7.8</v>
      </c>
      <c r="K18" s="20">
        <f>16.491*DL_OH!S8*DL_OH!W8</f>
        <v>16.837390859564167</v>
      </c>
      <c r="L18" s="21"/>
      <c r="M18" s="21"/>
      <c r="Q18" s="2"/>
      <c r="Z18" s="5">
        <f t="shared" si="26"/>
        <v>16.837390859564167</v>
      </c>
      <c r="AA18" s="5" t="e">
        <f t="shared" si="27"/>
        <v>#DIV/0!</v>
      </c>
      <c r="AB18" s="3">
        <f t="shared" si="28"/>
        <v>1</v>
      </c>
      <c r="AE18" s="281"/>
      <c r="AG18" s="20"/>
      <c r="AM18" s="2"/>
      <c r="AU18" s="6" t="e">
        <f t="shared" ref="AU18:AU20" si="29">AVERAGE(AF18:AT18)</f>
        <v>#DIV/0!</v>
      </c>
      <c r="AV18" s="5" t="e">
        <f t="shared" ref="AV18:AV20" si="30">SQRT(VAR(AF18:AT18))</f>
        <v>#DIV/0!</v>
      </c>
      <c r="AW18" s="3">
        <f t="shared" ref="AW18:AW20" si="31">COUNT(AF18:AT18)</f>
        <v>0</v>
      </c>
    </row>
    <row r="19" spans="1:49" ht="25.5">
      <c r="A19" s="281"/>
      <c r="D19" s="12"/>
      <c r="G19" s="3">
        <v>40</v>
      </c>
      <c r="H19" s="3" t="s">
        <v>603</v>
      </c>
      <c r="I19" s="3">
        <v>7.8</v>
      </c>
      <c r="K19" s="20">
        <f>16.491*DL_OH!S8*DL_OH!AA8</f>
        <v>18.03927730024213</v>
      </c>
      <c r="L19" s="21"/>
      <c r="M19" s="21"/>
      <c r="Q19" s="2"/>
      <c r="Z19" s="5">
        <f t="shared" si="26"/>
        <v>18.03927730024213</v>
      </c>
      <c r="AA19" s="5" t="e">
        <f t="shared" si="27"/>
        <v>#DIV/0!</v>
      </c>
      <c r="AB19" s="3">
        <f t="shared" si="28"/>
        <v>1</v>
      </c>
      <c r="AE19" s="281"/>
      <c r="AG19" s="20"/>
      <c r="AM19" s="2"/>
      <c r="AU19" s="6" t="e">
        <f t="shared" si="29"/>
        <v>#DIV/0!</v>
      </c>
      <c r="AV19" s="5" t="e">
        <f t="shared" si="30"/>
        <v>#DIV/0!</v>
      </c>
      <c r="AW19" s="3">
        <f t="shared" si="31"/>
        <v>0</v>
      </c>
    </row>
    <row r="20" spans="1:49" ht="25.5">
      <c r="A20" s="281"/>
      <c r="G20" s="3">
        <v>10</v>
      </c>
      <c r="H20" s="11" t="s">
        <v>558</v>
      </c>
      <c r="I20" s="11">
        <v>0.22500000000000001</v>
      </c>
      <c r="J20" s="22"/>
      <c r="K20" s="23">
        <f>0.598*DL_OH!S8</f>
        <v>0.53718644067796606</v>
      </c>
      <c r="L20" s="24"/>
      <c r="M20" s="24"/>
      <c r="N20" s="22"/>
      <c r="O20" s="22"/>
      <c r="P20" s="22"/>
      <c r="Q20" s="22"/>
      <c r="R20" s="22"/>
      <c r="S20" s="22"/>
      <c r="T20" s="22"/>
      <c r="U20" s="22"/>
      <c r="V20" s="22"/>
      <c r="W20" s="22"/>
      <c r="X20" s="22"/>
      <c r="Y20" s="22"/>
      <c r="Z20" s="30">
        <f t="shared" si="26"/>
        <v>0.53718644067796606</v>
      </c>
      <c r="AA20" s="30" t="e">
        <f t="shared" si="27"/>
        <v>#DIV/0!</v>
      </c>
      <c r="AB20" s="11">
        <f t="shared" si="28"/>
        <v>1</v>
      </c>
      <c r="AE20" s="281"/>
      <c r="AF20" s="22"/>
      <c r="AG20" s="23"/>
      <c r="AH20" s="22"/>
      <c r="AI20" s="22"/>
      <c r="AJ20" s="22"/>
      <c r="AK20" s="22"/>
      <c r="AL20" s="22"/>
      <c r="AM20" s="22"/>
      <c r="AN20" s="22"/>
      <c r="AO20" s="22"/>
      <c r="AP20" s="22"/>
      <c r="AQ20" s="22"/>
      <c r="AR20" s="22"/>
      <c r="AS20" s="22"/>
      <c r="AT20" s="22"/>
      <c r="AU20" s="33" t="e">
        <f t="shared" si="29"/>
        <v>#DIV/0!</v>
      </c>
      <c r="AV20" s="30" t="e">
        <f t="shared" si="30"/>
        <v>#DIV/0!</v>
      </c>
      <c r="AW20" s="11">
        <f t="shared" si="31"/>
        <v>0</v>
      </c>
    </row>
    <row r="21" spans="1:49" ht="25.5">
      <c r="A21" s="281"/>
      <c r="G21" s="3">
        <v>20</v>
      </c>
      <c r="H21" s="11" t="s">
        <v>558</v>
      </c>
      <c r="I21" s="11">
        <v>0.22500000000000001</v>
      </c>
      <c r="J21" s="22"/>
      <c r="K21" s="23">
        <f>0.598*DL_OH!S8*DL_OH!W8</f>
        <v>0.61056089588377727</v>
      </c>
      <c r="L21" s="24"/>
      <c r="M21" s="24"/>
      <c r="N21" s="22"/>
      <c r="O21" s="22"/>
      <c r="P21" s="22"/>
      <c r="Q21" s="22"/>
      <c r="R21" s="22"/>
      <c r="S21" s="22"/>
      <c r="T21" s="22"/>
      <c r="U21" s="22"/>
      <c r="V21" s="22"/>
      <c r="W21" s="22"/>
      <c r="X21" s="22"/>
      <c r="Y21" s="22"/>
      <c r="Z21" s="30">
        <f t="shared" si="26"/>
        <v>0.61056089588377727</v>
      </c>
      <c r="AA21" s="30" t="e">
        <f t="shared" si="27"/>
        <v>#DIV/0!</v>
      </c>
      <c r="AB21" s="11">
        <f t="shared" si="28"/>
        <v>1</v>
      </c>
      <c r="AE21" s="281"/>
      <c r="AF21" s="22"/>
      <c r="AG21" s="23"/>
      <c r="AH21" s="22"/>
      <c r="AI21" s="22"/>
      <c r="AJ21" s="22"/>
      <c r="AK21" s="22"/>
      <c r="AL21" s="22"/>
      <c r="AM21" s="22"/>
      <c r="AN21" s="22"/>
      <c r="AO21" s="22"/>
      <c r="AP21" s="22"/>
      <c r="AQ21" s="22"/>
      <c r="AR21" s="22"/>
      <c r="AS21" s="22"/>
      <c r="AT21" s="22"/>
      <c r="AU21" s="33" t="e">
        <f t="shared" ref="AU21:AU22" si="32">AVERAGE(AF21:AT21)</f>
        <v>#DIV/0!</v>
      </c>
      <c r="AV21" s="30" t="e">
        <f t="shared" ref="AV21:AV22" si="33">SQRT(VAR(AF21:AT21))</f>
        <v>#DIV/0!</v>
      </c>
      <c r="AW21" s="11">
        <f t="shared" ref="AW21:AW22" si="34">COUNT(AF21:AT21)</f>
        <v>0</v>
      </c>
    </row>
    <row r="22" spans="1:49" ht="25.5">
      <c r="A22" s="281"/>
      <c r="G22" s="3">
        <v>40</v>
      </c>
      <c r="H22" s="11" t="s">
        <v>558</v>
      </c>
      <c r="I22" s="11">
        <v>0.22500000000000001</v>
      </c>
      <c r="J22" s="22"/>
      <c r="K22" s="23">
        <f>0.598*DL_OH!S8*DL_OH!AA8</f>
        <v>0.65414394673123477</v>
      </c>
      <c r="L22" s="24"/>
      <c r="M22" s="24"/>
      <c r="N22" s="22"/>
      <c r="O22" s="22"/>
      <c r="P22" s="22"/>
      <c r="Q22" s="22"/>
      <c r="R22" s="22"/>
      <c r="S22" s="22"/>
      <c r="T22" s="22"/>
      <c r="U22" s="22"/>
      <c r="V22" s="22"/>
      <c r="W22" s="22"/>
      <c r="X22" s="22"/>
      <c r="Y22" s="22"/>
      <c r="Z22" s="30">
        <f t="shared" si="26"/>
        <v>0.65414394673123477</v>
      </c>
      <c r="AA22" s="30" t="e">
        <f t="shared" si="27"/>
        <v>#DIV/0!</v>
      </c>
      <c r="AB22" s="11">
        <f t="shared" si="28"/>
        <v>1</v>
      </c>
      <c r="AE22" s="281"/>
      <c r="AF22" s="22"/>
      <c r="AG22" s="23"/>
      <c r="AH22" s="22"/>
      <c r="AI22" s="22"/>
      <c r="AJ22" s="22"/>
      <c r="AK22" s="22"/>
      <c r="AL22" s="22"/>
      <c r="AM22" s="22"/>
      <c r="AN22" s="22"/>
      <c r="AO22" s="22"/>
      <c r="AP22" s="22"/>
      <c r="AQ22" s="22"/>
      <c r="AR22" s="22"/>
      <c r="AS22" s="22"/>
      <c r="AT22" s="22"/>
      <c r="AU22" s="33" t="e">
        <f t="shared" si="32"/>
        <v>#DIV/0!</v>
      </c>
      <c r="AV22" s="30" t="e">
        <f t="shared" si="33"/>
        <v>#DIV/0!</v>
      </c>
      <c r="AW22" s="11">
        <f t="shared" si="34"/>
        <v>0</v>
      </c>
    </row>
    <row r="23" spans="1:49">
      <c r="A23" s="281"/>
      <c r="K23" s="20"/>
      <c r="Q23" s="2"/>
      <c r="Z23" s="5"/>
      <c r="AE23" s="281"/>
      <c r="AG23" s="20"/>
      <c r="AM23" s="2"/>
    </row>
    <row r="24" spans="1:49" ht="38.25">
      <c r="A24" s="281"/>
      <c r="B24" s="3" t="s">
        <v>553</v>
      </c>
      <c r="C24" s="3" t="s">
        <v>562</v>
      </c>
      <c r="D24" s="12" t="s">
        <v>561</v>
      </c>
      <c r="E24" s="3" t="s">
        <v>556</v>
      </c>
      <c r="G24" s="3">
        <v>10</v>
      </c>
      <c r="H24" s="3" t="s">
        <v>603</v>
      </c>
      <c r="I24" s="3">
        <v>7.8</v>
      </c>
      <c r="K24" s="20"/>
      <c r="L24" s="21"/>
      <c r="M24" s="21"/>
      <c r="N24" s="2">
        <v>13.74</v>
      </c>
      <c r="Q24" s="2"/>
      <c r="Z24" s="5">
        <f t="shared" ref="Z24:Z29" si="35">AVERAGE(J24:Y24)</f>
        <v>13.74</v>
      </c>
      <c r="AA24" s="5" t="e">
        <f t="shared" ref="AA24:AA29" si="36">SQRT(VAR(J24:Y24))</f>
        <v>#DIV/0!</v>
      </c>
      <c r="AB24" s="3">
        <f t="shared" ref="AB24:AB29" si="37">COUNT(J24:Y24)</f>
        <v>1</v>
      </c>
      <c r="AE24" s="281"/>
      <c r="AG24" s="20"/>
      <c r="AJ24" s="2">
        <v>13.48</v>
      </c>
      <c r="AM24" s="2"/>
      <c r="AU24" s="6">
        <f>AVERAGE(AF24:AT24)</f>
        <v>13.48</v>
      </c>
      <c r="AV24" s="5" t="e">
        <f>SQRT(VAR(AF24:AT24))</f>
        <v>#DIV/0!</v>
      </c>
      <c r="AW24" s="3">
        <f>COUNT(AF24:AT24)</f>
        <v>1</v>
      </c>
    </row>
    <row r="25" spans="1:49" ht="25.5">
      <c r="A25" s="281"/>
      <c r="D25" s="12"/>
      <c r="G25" s="3">
        <v>20</v>
      </c>
      <c r="H25" s="3" t="s">
        <v>603</v>
      </c>
      <c r="I25" s="3">
        <v>7.8</v>
      </c>
      <c r="K25" s="20"/>
      <c r="L25" s="21"/>
      <c r="M25" s="21"/>
      <c r="N25" s="2">
        <f>N24*DL_OH!$W$10</f>
        <v>15.527780890445229</v>
      </c>
      <c r="Q25" s="2"/>
      <c r="Z25" s="5">
        <f t="shared" si="35"/>
        <v>15.527780890445229</v>
      </c>
      <c r="AA25" s="5" t="e">
        <f t="shared" si="36"/>
        <v>#DIV/0!</v>
      </c>
      <c r="AB25" s="3">
        <f t="shared" si="37"/>
        <v>1</v>
      </c>
      <c r="AE25" s="281"/>
      <c r="AG25" s="20"/>
      <c r="AJ25" s="2">
        <f>AJ24*DL_OH!$W$10</f>
        <v>15.233950975487751</v>
      </c>
      <c r="AM25" s="2"/>
      <c r="AU25" s="6">
        <f t="shared" ref="AU25:AU27" si="38">AVERAGE(AF25:AT25)</f>
        <v>15.233950975487751</v>
      </c>
      <c r="AV25" s="5" t="e">
        <f t="shared" ref="AV25:AV27" si="39">SQRT(VAR(AF25:AT25))</f>
        <v>#DIV/0!</v>
      </c>
      <c r="AW25" s="3">
        <f t="shared" ref="AW25:AW27" si="40">COUNT(AF25:AT25)</f>
        <v>1</v>
      </c>
    </row>
    <row r="26" spans="1:49" ht="25.5">
      <c r="A26" s="281"/>
      <c r="D26" s="12"/>
      <c r="G26" s="3">
        <v>40</v>
      </c>
      <c r="H26" s="3" t="s">
        <v>603</v>
      </c>
      <c r="I26" s="3">
        <v>7.8</v>
      </c>
      <c r="K26" s="20"/>
      <c r="L26" s="21"/>
      <c r="M26" s="21"/>
      <c r="N26" s="2">
        <f>N24*DL_OH!$AA$10</f>
        <v>16.596256628314165</v>
      </c>
      <c r="Q26" s="2"/>
      <c r="Z26" s="5">
        <f t="shared" si="35"/>
        <v>16.596256628314165</v>
      </c>
      <c r="AA26" s="5" t="e">
        <f t="shared" si="36"/>
        <v>#DIV/0!</v>
      </c>
      <c r="AB26" s="3">
        <f t="shared" si="37"/>
        <v>1</v>
      </c>
      <c r="AE26" s="281"/>
      <c r="AG26" s="20"/>
      <c r="AJ26" s="2">
        <f>AJ24*DL_OH!$AA$10</f>
        <v>16.282208104052032</v>
      </c>
      <c r="AM26" s="2"/>
      <c r="AU26" s="6">
        <f t="shared" si="38"/>
        <v>16.282208104052032</v>
      </c>
      <c r="AV26" s="5" t="e">
        <f t="shared" si="39"/>
        <v>#DIV/0!</v>
      </c>
      <c r="AW26" s="3">
        <f t="shared" si="40"/>
        <v>1</v>
      </c>
    </row>
    <row r="27" spans="1:49" ht="25.5">
      <c r="A27" s="281"/>
      <c r="G27" s="3">
        <v>10</v>
      </c>
      <c r="H27" s="11" t="s">
        <v>558</v>
      </c>
      <c r="I27" s="11">
        <v>0.22500000000000001</v>
      </c>
      <c r="J27" s="22"/>
      <c r="K27" s="23"/>
      <c r="L27" s="24"/>
      <c r="M27" s="24"/>
      <c r="N27" s="22">
        <v>0.47499999999999998</v>
      </c>
      <c r="O27" s="22"/>
      <c r="P27" s="22"/>
      <c r="Q27" s="22"/>
      <c r="R27" s="22"/>
      <c r="S27" s="22"/>
      <c r="T27" s="22"/>
      <c r="U27" s="22"/>
      <c r="V27" s="22"/>
      <c r="W27" s="22"/>
      <c r="X27" s="22"/>
      <c r="Y27" s="22"/>
      <c r="Z27" s="30">
        <f t="shared" si="35"/>
        <v>0.47499999999999998</v>
      </c>
      <c r="AA27" s="30" t="e">
        <f t="shared" si="36"/>
        <v>#DIV/0!</v>
      </c>
      <c r="AB27" s="11">
        <f t="shared" si="37"/>
        <v>1</v>
      </c>
      <c r="AE27" s="281"/>
      <c r="AF27" s="22"/>
      <c r="AG27" s="23"/>
      <c r="AH27" s="22"/>
      <c r="AI27" s="22"/>
      <c r="AJ27" s="22">
        <v>0.499</v>
      </c>
      <c r="AK27" s="22"/>
      <c r="AL27" s="22"/>
      <c r="AM27" s="22"/>
      <c r="AN27" s="22"/>
      <c r="AO27" s="22"/>
      <c r="AP27" s="22"/>
      <c r="AQ27" s="22"/>
      <c r="AR27" s="22"/>
      <c r="AS27" s="22"/>
      <c r="AT27" s="22"/>
      <c r="AU27" s="33">
        <f t="shared" si="38"/>
        <v>0.499</v>
      </c>
      <c r="AV27" s="30" t="e">
        <f t="shared" si="39"/>
        <v>#DIV/0!</v>
      </c>
      <c r="AW27" s="11">
        <f t="shared" si="40"/>
        <v>1</v>
      </c>
    </row>
    <row r="28" spans="1:49" ht="25.5">
      <c r="A28" s="281"/>
      <c r="G28" s="3">
        <v>20</v>
      </c>
      <c r="H28" s="11" t="s">
        <v>558</v>
      </c>
      <c r="I28" s="11">
        <v>0.22500000000000001</v>
      </c>
      <c r="J28" s="22"/>
      <c r="K28" s="23"/>
      <c r="L28" s="24"/>
      <c r="M28" s="24"/>
      <c r="N28" s="22">
        <f>N27*DL_OH!$W$10</f>
        <v>0.53680465232616326</v>
      </c>
      <c r="O28" s="22"/>
      <c r="P28" s="22"/>
      <c r="Q28" s="22"/>
      <c r="R28" s="22"/>
      <c r="S28" s="22"/>
      <c r="T28" s="22"/>
      <c r="U28" s="22"/>
      <c r="V28" s="22"/>
      <c r="W28" s="22"/>
      <c r="X28" s="22"/>
      <c r="Y28" s="22"/>
      <c r="Z28" s="30">
        <f t="shared" si="35"/>
        <v>0.53680465232616326</v>
      </c>
      <c r="AA28" s="30" t="e">
        <f t="shared" si="36"/>
        <v>#DIV/0!</v>
      </c>
      <c r="AB28" s="11">
        <f t="shared" si="37"/>
        <v>1</v>
      </c>
      <c r="AE28" s="281"/>
      <c r="AF28" s="22"/>
      <c r="AG28" s="23"/>
      <c r="AH28" s="22"/>
      <c r="AI28" s="22"/>
      <c r="AJ28" s="22">
        <f>AJ27*DL_OH!$W$10</f>
        <v>0.56392741370685362</v>
      </c>
      <c r="AK28" s="22"/>
      <c r="AL28" s="22"/>
      <c r="AM28" s="22"/>
      <c r="AN28" s="22"/>
      <c r="AO28" s="22"/>
      <c r="AP28" s="22"/>
      <c r="AQ28" s="22"/>
      <c r="AR28" s="22"/>
      <c r="AS28" s="22"/>
      <c r="AT28" s="22"/>
      <c r="AU28" s="33">
        <f t="shared" ref="AU28:AU29" si="41">AVERAGE(AF28:AT28)</f>
        <v>0.56392741370685362</v>
      </c>
      <c r="AV28" s="30" t="e">
        <f t="shared" ref="AV28:AV29" si="42">SQRT(VAR(AF28:AT28))</f>
        <v>#DIV/0!</v>
      </c>
      <c r="AW28" s="11">
        <f t="shared" ref="AW28:AW29" si="43">COUNT(AF28:AT28)</f>
        <v>1</v>
      </c>
    </row>
    <row r="29" spans="1:49" ht="25.5">
      <c r="A29" s="281"/>
      <c r="G29" s="3">
        <v>40</v>
      </c>
      <c r="H29" s="11" t="s">
        <v>558</v>
      </c>
      <c r="I29" s="11">
        <v>0.22500000000000001</v>
      </c>
      <c r="J29" s="22"/>
      <c r="K29" s="23"/>
      <c r="L29" s="24"/>
      <c r="M29" s="24"/>
      <c r="N29" s="22">
        <f>N27*DL_OH!$AA$10</f>
        <v>0.57374249624812423</v>
      </c>
      <c r="O29" s="22"/>
      <c r="P29" s="22"/>
      <c r="Q29" s="22"/>
      <c r="R29" s="22"/>
      <c r="S29" s="22"/>
      <c r="T29" s="22"/>
      <c r="U29" s="22"/>
      <c r="V29" s="22"/>
      <c r="W29" s="22"/>
      <c r="X29" s="22"/>
      <c r="Y29" s="22"/>
      <c r="Z29" s="30">
        <f t="shared" si="35"/>
        <v>0.57374249624812423</v>
      </c>
      <c r="AA29" s="30" t="e">
        <f t="shared" si="36"/>
        <v>#DIV/0!</v>
      </c>
      <c r="AB29" s="11">
        <f t="shared" si="37"/>
        <v>1</v>
      </c>
      <c r="AE29" s="281"/>
      <c r="AF29" s="22"/>
      <c r="AG29" s="23"/>
      <c r="AH29" s="22"/>
      <c r="AI29" s="22"/>
      <c r="AJ29" s="22">
        <f>AJ27*DL_OH!$AA$10</f>
        <v>0.60273159079539795</v>
      </c>
      <c r="AK29" s="22"/>
      <c r="AL29" s="22"/>
      <c r="AM29" s="22"/>
      <c r="AN29" s="22"/>
      <c r="AO29" s="22"/>
      <c r="AP29" s="22"/>
      <c r="AQ29" s="22"/>
      <c r="AR29" s="22"/>
      <c r="AS29" s="22"/>
      <c r="AT29" s="22"/>
      <c r="AU29" s="33">
        <f t="shared" si="41"/>
        <v>0.60273159079539795</v>
      </c>
      <c r="AV29" s="30" t="e">
        <f t="shared" si="42"/>
        <v>#DIV/0!</v>
      </c>
      <c r="AW29" s="11">
        <f t="shared" si="43"/>
        <v>1</v>
      </c>
    </row>
    <row r="30" spans="1:49">
      <c r="A30" s="281"/>
      <c r="K30" s="20"/>
      <c r="Q30" s="2"/>
      <c r="Z30" s="5"/>
      <c r="AE30" s="281"/>
      <c r="AG30" s="20"/>
      <c r="AM30" s="2"/>
    </row>
    <row r="31" spans="1:49" ht="43.5" customHeight="1">
      <c r="A31" s="281"/>
      <c r="B31" s="3" t="s">
        <v>553</v>
      </c>
      <c r="C31" s="3" t="s">
        <v>554</v>
      </c>
      <c r="D31" s="3" t="s">
        <v>563</v>
      </c>
      <c r="E31" s="3" t="s">
        <v>556</v>
      </c>
      <c r="G31" s="3">
        <v>10</v>
      </c>
      <c r="H31" s="3" t="s">
        <v>603</v>
      </c>
      <c r="I31" s="3">
        <v>7.8</v>
      </c>
      <c r="K31" s="25"/>
      <c r="Q31" s="2"/>
      <c r="Z31" s="5" t="e">
        <f t="shared" ref="Z31:Z36" si="44">AVERAGE(J31:Y31)</f>
        <v>#DIV/0!</v>
      </c>
      <c r="AA31" s="5" t="e">
        <f t="shared" ref="AA31:AA36" si="45">SQRT(VAR(J31:Y31))</f>
        <v>#DIV/0!</v>
      </c>
      <c r="AB31" s="3">
        <f t="shared" ref="AB31:AB36" si="46">COUNT(J31:Y31)</f>
        <v>0</v>
      </c>
      <c r="AE31" s="281"/>
      <c r="AG31" s="25"/>
      <c r="AL31" s="2">
        <v>15.67</v>
      </c>
      <c r="AM31" s="2"/>
      <c r="AU31" s="6">
        <f>AVERAGE(AF31:AT31)</f>
        <v>15.67</v>
      </c>
      <c r="AV31" s="5" t="e">
        <f>SQRT(VAR(AF31:AT31))</f>
        <v>#DIV/0!</v>
      </c>
      <c r="AW31" s="3">
        <f>COUNT(AF31:AT31)</f>
        <v>1</v>
      </c>
    </row>
    <row r="32" spans="1:49" ht="43.5" customHeight="1">
      <c r="A32" s="281"/>
      <c r="G32" s="3">
        <v>20</v>
      </c>
      <c r="H32" s="3" t="s">
        <v>603</v>
      </c>
      <c r="I32" s="3">
        <v>7.8</v>
      </c>
      <c r="K32" s="25"/>
      <c r="Q32" s="2"/>
      <c r="Z32" s="5" t="e">
        <f t="shared" si="44"/>
        <v>#DIV/0!</v>
      </c>
      <c r="AA32" s="5" t="e">
        <f t="shared" si="45"/>
        <v>#DIV/0!</v>
      </c>
      <c r="AB32" s="3">
        <f t="shared" si="46"/>
        <v>0</v>
      </c>
      <c r="AE32" s="281"/>
      <c r="AG32" s="25"/>
      <c r="AL32" s="2">
        <f>AL31*DL_OH!$W$21</f>
        <v>17.791956760466714</v>
      </c>
      <c r="AM32" s="2"/>
      <c r="AU32" s="6">
        <f t="shared" ref="AU32:AU34" si="47">AVERAGE(AF32:AT32)</f>
        <v>17.791956760466714</v>
      </c>
      <c r="AV32" s="5" t="e">
        <f t="shared" ref="AV32:AV34" si="48">SQRT(VAR(AF32:AT32))</f>
        <v>#DIV/0!</v>
      </c>
      <c r="AW32" s="3">
        <f t="shared" ref="AW32:AW34" si="49">COUNT(AF32:AT32)</f>
        <v>1</v>
      </c>
    </row>
    <row r="33" spans="1:49" ht="43.5" customHeight="1">
      <c r="A33" s="281"/>
      <c r="G33" s="3">
        <v>40</v>
      </c>
      <c r="H33" s="3" t="s">
        <v>603</v>
      </c>
      <c r="I33" s="3">
        <v>7.8</v>
      </c>
      <c r="K33" s="25"/>
      <c r="Q33" s="2"/>
      <c r="Z33" s="5" t="e">
        <f t="shared" si="44"/>
        <v>#DIV/0!</v>
      </c>
      <c r="AA33" s="5" t="e">
        <f t="shared" si="45"/>
        <v>#DIV/0!</v>
      </c>
      <c r="AB33" s="3">
        <f t="shared" si="46"/>
        <v>0</v>
      </c>
      <c r="AE33" s="281"/>
      <c r="AG33" s="25"/>
      <c r="AL33" s="2">
        <f>AL31*DL_OH!$AA$21</f>
        <v>19.054053191489363</v>
      </c>
      <c r="AM33" s="2"/>
      <c r="AU33" s="6">
        <f t="shared" si="47"/>
        <v>19.054053191489363</v>
      </c>
      <c r="AV33" s="5" t="e">
        <f t="shared" si="48"/>
        <v>#DIV/0!</v>
      </c>
      <c r="AW33" s="3">
        <f t="shared" si="49"/>
        <v>1</v>
      </c>
    </row>
    <row r="34" spans="1:49" ht="25.5">
      <c r="A34" s="281"/>
      <c r="G34" s="3">
        <v>10</v>
      </c>
      <c r="H34" s="11" t="s">
        <v>558</v>
      </c>
      <c r="I34" s="11">
        <v>0.22500000000000001</v>
      </c>
      <c r="J34" s="22"/>
      <c r="K34" s="26"/>
      <c r="L34" s="22"/>
      <c r="M34" s="22"/>
      <c r="N34" s="22"/>
      <c r="O34" s="22"/>
      <c r="P34" s="22"/>
      <c r="Q34" s="22"/>
      <c r="R34" s="22"/>
      <c r="S34" s="22"/>
      <c r="T34" s="22"/>
      <c r="U34" s="22"/>
      <c r="V34" s="22"/>
      <c r="W34" s="22"/>
      <c r="X34" s="22"/>
      <c r="Y34" s="22"/>
      <c r="Z34" s="30" t="e">
        <f t="shared" si="44"/>
        <v>#DIV/0!</v>
      </c>
      <c r="AA34" s="30" t="e">
        <f t="shared" si="45"/>
        <v>#DIV/0!</v>
      </c>
      <c r="AB34" s="11">
        <f t="shared" si="46"/>
        <v>0</v>
      </c>
      <c r="AE34" s="281"/>
      <c r="AF34" s="22"/>
      <c r="AG34" s="26"/>
      <c r="AH34" s="22"/>
      <c r="AI34" s="22"/>
      <c r="AJ34" s="22"/>
      <c r="AK34" s="22"/>
      <c r="AL34" s="22">
        <v>0.54590000000000005</v>
      </c>
      <c r="AM34" s="22"/>
      <c r="AN34" s="22"/>
      <c r="AO34" s="22"/>
      <c r="AP34" s="22"/>
      <c r="AQ34" s="22"/>
      <c r="AR34" s="22"/>
      <c r="AS34" s="22"/>
      <c r="AT34" s="22"/>
      <c r="AU34" s="33">
        <f t="shared" si="47"/>
        <v>0.54590000000000005</v>
      </c>
      <c r="AV34" s="30" t="e">
        <f t="shared" si="48"/>
        <v>#DIV/0!</v>
      </c>
      <c r="AW34" s="11">
        <f t="shared" si="49"/>
        <v>1</v>
      </c>
    </row>
    <row r="35" spans="1:49" ht="25.5">
      <c r="A35" s="281"/>
      <c r="G35" s="3">
        <v>20</v>
      </c>
      <c r="H35" s="11" t="s">
        <v>558</v>
      </c>
      <c r="I35" s="11">
        <v>0.22500000000000001</v>
      </c>
      <c r="J35" s="22"/>
      <c r="K35" s="26"/>
      <c r="L35" s="22"/>
      <c r="M35" s="22"/>
      <c r="N35" s="22"/>
      <c r="O35" s="22"/>
      <c r="P35" s="22"/>
      <c r="Q35" s="22"/>
      <c r="R35" s="22"/>
      <c r="S35" s="22"/>
      <c r="T35" s="22"/>
      <c r="U35" s="22"/>
      <c r="V35" s="22"/>
      <c r="W35" s="22"/>
      <c r="X35" s="22"/>
      <c r="Y35" s="22"/>
      <c r="Z35" s="30" t="e">
        <f t="shared" si="44"/>
        <v>#DIV/0!</v>
      </c>
      <c r="AA35" s="30" t="e">
        <f t="shared" si="45"/>
        <v>#DIV/0!</v>
      </c>
      <c r="AB35" s="11">
        <f t="shared" si="46"/>
        <v>0</v>
      </c>
      <c r="AE35" s="281"/>
      <c r="AF35" s="22"/>
      <c r="AG35" s="26"/>
      <c r="AH35" s="22"/>
      <c r="AI35" s="22"/>
      <c r="AJ35" s="22"/>
      <c r="AK35" s="22"/>
      <c r="AL35" s="22">
        <f>AL34*DL_OH!$W$21</f>
        <v>0.61982317776252582</v>
      </c>
      <c r="AM35" s="22"/>
      <c r="AN35" s="22"/>
      <c r="AO35" s="22"/>
      <c r="AP35" s="22"/>
      <c r="AQ35" s="22"/>
      <c r="AR35" s="22"/>
      <c r="AS35" s="22"/>
      <c r="AT35" s="22"/>
      <c r="AU35" s="33">
        <f t="shared" ref="AU35:AU36" si="50">AVERAGE(AF35:AT35)</f>
        <v>0.61982317776252582</v>
      </c>
      <c r="AV35" s="30" t="e">
        <f t="shared" ref="AV35:AV36" si="51">SQRT(VAR(AF35:AT35))</f>
        <v>#DIV/0!</v>
      </c>
      <c r="AW35" s="11">
        <f t="shared" ref="AW35:AW36" si="52">COUNT(AF35:AT35)</f>
        <v>1</v>
      </c>
    </row>
    <row r="36" spans="1:49" ht="25.5">
      <c r="A36" s="281"/>
      <c r="G36" s="3">
        <v>40</v>
      </c>
      <c r="H36" s="11" t="s">
        <v>558</v>
      </c>
      <c r="I36" s="11">
        <v>0.22500000000000001</v>
      </c>
      <c r="J36" s="22"/>
      <c r="K36" s="26"/>
      <c r="L36" s="22"/>
      <c r="M36" s="22"/>
      <c r="N36" s="22"/>
      <c r="O36" s="22"/>
      <c r="P36" s="22"/>
      <c r="Q36" s="22"/>
      <c r="R36" s="22"/>
      <c r="S36" s="22"/>
      <c r="T36" s="22"/>
      <c r="U36" s="22"/>
      <c r="V36" s="22"/>
      <c r="W36" s="22"/>
      <c r="X36" s="22"/>
      <c r="Y36" s="22"/>
      <c r="Z36" s="30" t="e">
        <f t="shared" si="44"/>
        <v>#DIV/0!</v>
      </c>
      <c r="AA36" s="30" t="e">
        <f t="shared" si="45"/>
        <v>#DIV/0!</v>
      </c>
      <c r="AB36" s="11">
        <f t="shared" si="46"/>
        <v>0</v>
      </c>
      <c r="AE36" s="281"/>
      <c r="AF36" s="22"/>
      <c r="AG36" s="26"/>
      <c r="AH36" s="22"/>
      <c r="AI36" s="22"/>
      <c r="AJ36" s="22"/>
      <c r="AK36" s="22"/>
      <c r="AL36" s="22">
        <f>AL34*DL_OH!$AA$21</f>
        <v>0.66379117021276612</v>
      </c>
      <c r="AM36" s="22"/>
      <c r="AN36" s="22"/>
      <c r="AO36" s="22"/>
      <c r="AP36" s="22"/>
      <c r="AQ36" s="22"/>
      <c r="AR36" s="22"/>
      <c r="AS36" s="22"/>
      <c r="AT36" s="22"/>
      <c r="AU36" s="33">
        <f t="shared" si="50"/>
        <v>0.66379117021276612</v>
      </c>
      <c r="AV36" s="30" t="e">
        <f t="shared" si="51"/>
        <v>#DIV/0!</v>
      </c>
      <c r="AW36" s="11">
        <f t="shared" si="52"/>
        <v>1</v>
      </c>
    </row>
    <row r="37" spans="1:49">
      <c r="A37" s="281"/>
      <c r="K37" s="20"/>
      <c r="Q37" s="2"/>
      <c r="Z37" s="5"/>
      <c r="AE37" s="281"/>
      <c r="AG37" s="20"/>
      <c r="AM37" s="2"/>
    </row>
    <row r="38" spans="1:49" ht="38.25">
      <c r="A38" s="281"/>
      <c r="B38" s="3" t="s">
        <v>553</v>
      </c>
      <c r="C38" s="3" t="s">
        <v>564</v>
      </c>
      <c r="D38" s="12" t="s">
        <v>565</v>
      </c>
      <c r="E38" s="3" t="s">
        <v>556</v>
      </c>
      <c r="G38" s="3">
        <v>10</v>
      </c>
      <c r="H38" s="3" t="s">
        <v>603</v>
      </c>
      <c r="I38" s="3">
        <v>7.8</v>
      </c>
      <c r="K38" s="25"/>
      <c r="L38" s="25"/>
      <c r="M38" s="25"/>
      <c r="Q38" s="2"/>
      <c r="S38" s="2">
        <v>14.105</v>
      </c>
      <c r="Z38" s="5">
        <f t="shared" ref="Z38:Z43" si="53">AVERAGE(J38:Y38)</f>
        <v>14.105</v>
      </c>
      <c r="AA38" s="5" t="e">
        <f t="shared" ref="AA38:AA43" si="54">SQRT(VAR(J38:Y38))</f>
        <v>#DIV/0!</v>
      </c>
      <c r="AB38" s="3">
        <f t="shared" ref="AB38:AB43" si="55">COUNT(J38:Y38)</f>
        <v>1</v>
      </c>
      <c r="AE38" s="281"/>
      <c r="AG38" s="20"/>
      <c r="AM38" s="2"/>
      <c r="AU38" s="6" t="e">
        <f>AVERAGE(AF38:AT38)</f>
        <v>#DIV/0!</v>
      </c>
      <c r="AV38" s="5" t="e">
        <f>SQRT(VAR(AF38:AT38))</f>
        <v>#DIV/0!</v>
      </c>
      <c r="AW38" s="3">
        <f>COUNT(AF38:AT38)</f>
        <v>0</v>
      </c>
    </row>
    <row r="39" spans="1:49" ht="25.5">
      <c r="A39" s="281"/>
      <c r="D39" s="12"/>
      <c r="G39" s="3">
        <v>20</v>
      </c>
      <c r="H39" s="3" t="s">
        <v>603</v>
      </c>
      <c r="I39" s="3">
        <v>7.8</v>
      </c>
      <c r="K39" s="25"/>
      <c r="L39" s="25"/>
      <c r="M39" s="25"/>
      <c r="Q39" s="2"/>
      <c r="S39" s="2">
        <f>S38*DL_OH!$W$20</f>
        <v>15.758503820771102</v>
      </c>
      <c r="Z39" s="5">
        <f t="shared" si="53"/>
        <v>15.758503820771102</v>
      </c>
      <c r="AA39" s="5" t="e">
        <f t="shared" si="54"/>
        <v>#DIV/0!</v>
      </c>
      <c r="AB39" s="3">
        <f t="shared" si="55"/>
        <v>1</v>
      </c>
      <c r="AE39" s="281"/>
      <c r="AG39" s="20"/>
      <c r="AM39" s="2"/>
      <c r="AU39" s="6" t="e">
        <f t="shared" ref="AU39:AU41" si="56">AVERAGE(AF39:AT39)</f>
        <v>#DIV/0!</v>
      </c>
      <c r="AV39" s="5" t="e">
        <f t="shared" ref="AV39:AV41" si="57">SQRT(VAR(AF39:AT39))</f>
        <v>#DIV/0!</v>
      </c>
      <c r="AW39" s="3">
        <f t="shared" ref="AW39:AW41" si="58">COUNT(AF39:AT39)</f>
        <v>0</v>
      </c>
    </row>
    <row r="40" spans="1:49" ht="25.5">
      <c r="A40" s="281"/>
      <c r="D40" s="12"/>
      <c r="G40" s="3">
        <v>40</v>
      </c>
      <c r="H40" s="3" t="s">
        <v>603</v>
      </c>
      <c r="I40" s="3">
        <v>7.8</v>
      </c>
      <c r="K40" s="25"/>
      <c r="L40" s="25"/>
      <c r="M40" s="25"/>
      <c r="Q40" s="2"/>
      <c r="S40" s="2">
        <f>S38*DL_OH!$AA$20</f>
        <v>16.759179836748874</v>
      </c>
      <c r="Z40" s="5">
        <f t="shared" si="53"/>
        <v>16.759179836748874</v>
      </c>
      <c r="AA40" s="5" t="e">
        <f t="shared" si="54"/>
        <v>#DIV/0!</v>
      </c>
      <c r="AB40" s="3">
        <f t="shared" si="55"/>
        <v>1</v>
      </c>
      <c r="AE40" s="281"/>
      <c r="AG40" s="20"/>
      <c r="AM40" s="2"/>
      <c r="AU40" s="6" t="e">
        <f t="shared" si="56"/>
        <v>#DIV/0!</v>
      </c>
      <c r="AV40" s="5" t="e">
        <f t="shared" si="57"/>
        <v>#DIV/0!</v>
      </c>
      <c r="AW40" s="3">
        <f t="shared" si="58"/>
        <v>0</v>
      </c>
    </row>
    <row r="41" spans="1:49" ht="25.5">
      <c r="A41" s="281"/>
      <c r="G41" s="3">
        <v>10</v>
      </c>
      <c r="H41" s="11" t="s">
        <v>558</v>
      </c>
      <c r="I41" s="11">
        <v>0.22500000000000001</v>
      </c>
      <c r="J41" s="22"/>
      <c r="K41" s="26"/>
      <c r="L41" s="26"/>
      <c r="M41" s="26"/>
      <c r="N41" s="22"/>
      <c r="O41" s="22"/>
      <c r="P41" s="22"/>
      <c r="Q41" s="22"/>
      <c r="R41" s="22"/>
      <c r="S41" s="22">
        <v>0.39500000000000002</v>
      </c>
      <c r="T41" s="22"/>
      <c r="U41" s="22"/>
      <c r="V41" s="22"/>
      <c r="W41" s="22"/>
      <c r="X41" s="22"/>
      <c r="Y41" s="22"/>
      <c r="Z41" s="30">
        <f t="shared" si="53"/>
        <v>0.39500000000000002</v>
      </c>
      <c r="AA41" s="30" t="e">
        <f t="shared" si="54"/>
        <v>#DIV/0!</v>
      </c>
      <c r="AB41" s="11">
        <f t="shared" si="55"/>
        <v>1</v>
      </c>
      <c r="AE41" s="281"/>
      <c r="AF41" s="22"/>
      <c r="AG41" s="22"/>
      <c r="AH41" s="22"/>
      <c r="AI41" s="22"/>
      <c r="AJ41" s="22"/>
      <c r="AK41" s="22"/>
      <c r="AL41" s="22"/>
      <c r="AM41" s="22"/>
      <c r="AN41" s="22"/>
      <c r="AO41" s="22"/>
      <c r="AP41" s="22"/>
      <c r="AQ41" s="22"/>
      <c r="AR41" s="22"/>
      <c r="AS41" s="22"/>
      <c r="AT41" s="22"/>
      <c r="AU41" s="33" t="e">
        <f t="shared" si="56"/>
        <v>#DIV/0!</v>
      </c>
      <c r="AV41" s="30" t="e">
        <f t="shared" si="57"/>
        <v>#DIV/0!</v>
      </c>
      <c r="AW41" s="11">
        <f t="shared" si="58"/>
        <v>0</v>
      </c>
    </row>
    <row r="42" spans="1:49" ht="25.5">
      <c r="A42" s="281"/>
      <c r="G42" s="3">
        <v>20</v>
      </c>
      <c r="H42" s="11" t="s">
        <v>558</v>
      </c>
      <c r="I42" s="11">
        <v>0.22500000000000001</v>
      </c>
      <c r="J42" s="22"/>
      <c r="K42" s="26"/>
      <c r="L42" s="26"/>
      <c r="M42" s="26"/>
      <c r="N42" s="22"/>
      <c r="O42" s="22"/>
      <c r="P42" s="22"/>
      <c r="Q42" s="22"/>
      <c r="R42" s="22"/>
      <c r="S42" s="22">
        <f>S41*DL_OH!$W$20</f>
        <v>0.44130514067384513</v>
      </c>
      <c r="T42" s="22"/>
      <c r="U42" s="22"/>
      <c r="V42" s="22"/>
      <c r="W42" s="22"/>
      <c r="X42" s="22"/>
      <c r="Y42" s="22"/>
      <c r="Z42" s="30">
        <f t="shared" si="53"/>
        <v>0.44130514067384513</v>
      </c>
      <c r="AA42" s="30" t="e">
        <f t="shared" si="54"/>
        <v>#DIV/0!</v>
      </c>
      <c r="AB42" s="11">
        <f t="shared" si="55"/>
        <v>1</v>
      </c>
      <c r="AE42" s="281"/>
      <c r="AF42" s="22"/>
      <c r="AG42" s="22"/>
      <c r="AH42" s="22"/>
      <c r="AI42" s="22"/>
      <c r="AJ42" s="22"/>
      <c r="AK42" s="22"/>
      <c r="AL42" s="22"/>
      <c r="AM42" s="22"/>
      <c r="AN42" s="22"/>
      <c r="AO42" s="22"/>
      <c r="AP42" s="22"/>
      <c r="AQ42" s="22"/>
      <c r="AR42" s="22"/>
      <c r="AS42" s="22"/>
      <c r="AT42" s="22"/>
      <c r="AU42" s="33" t="e">
        <f t="shared" ref="AU42:AU43" si="59">AVERAGE(AF42:AT42)</f>
        <v>#DIV/0!</v>
      </c>
      <c r="AV42" s="30" t="e">
        <f t="shared" ref="AV42:AV43" si="60">SQRT(VAR(AF42:AT42))</f>
        <v>#DIV/0!</v>
      </c>
      <c r="AW42" s="11">
        <f t="shared" ref="AW42:AW43" si="61">COUNT(AF42:AT42)</f>
        <v>0</v>
      </c>
    </row>
    <row r="43" spans="1:49" ht="25.5">
      <c r="A43" s="281"/>
      <c r="G43" s="3">
        <v>40</v>
      </c>
      <c r="H43" s="11" t="s">
        <v>558</v>
      </c>
      <c r="I43" s="11">
        <v>0.22500000000000001</v>
      </c>
      <c r="J43" s="22"/>
      <c r="K43" s="26"/>
      <c r="L43" s="26"/>
      <c r="M43" s="26"/>
      <c r="N43" s="22"/>
      <c r="O43" s="22"/>
      <c r="P43" s="22"/>
      <c r="Q43" s="22"/>
      <c r="R43" s="22"/>
      <c r="S43" s="22">
        <f>S41*DL_OH!$AA$20</f>
        <v>0.46932832580757217</v>
      </c>
      <c r="T43" s="22"/>
      <c r="U43" s="22"/>
      <c r="V43" s="22"/>
      <c r="W43" s="22"/>
      <c r="X43" s="22"/>
      <c r="Y43" s="22"/>
      <c r="Z43" s="30">
        <f t="shared" si="53"/>
        <v>0.46932832580757217</v>
      </c>
      <c r="AA43" s="30" t="e">
        <f t="shared" si="54"/>
        <v>#DIV/0!</v>
      </c>
      <c r="AB43" s="11">
        <f t="shared" si="55"/>
        <v>1</v>
      </c>
      <c r="AE43" s="281"/>
      <c r="AF43" s="22"/>
      <c r="AG43" s="22"/>
      <c r="AH43" s="22"/>
      <c r="AI43" s="22"/>
      <c r="AJ43" s="22"/>
      <c r="AK43" s="22"/>
      <c r="AL43" s="22"/>
      <c r="AM43" s="22"/>
      <c r="AN43" s="22"/>
      <c r="AO43" s="22"/>
      <c r="AP43" s="22"/>
      <c r="AQ43" s="22"/>
      <c r="AR43" s="22"/>
      <c r="AS43" s="22"/>
      <c r="AT43" s="22"/>
      <c r="AU43" s="33" t="e">
        <f t="shared" si="59"/>
        <v>#DIV/0!</v>
      </c>
      <c r="AV43" s="30" t="e">
        <f t="shared" si="60"/>
        <v>#DIV/0!</v>
      </c>
      <c r="AW43" s="11">
        <f t="shared" si="61"/>
        <v>0</v>
      </c>
    </row>
    <row r="44" spans="1:49">
      <c r="A44" s="281"/>
      <c r="H44" s="13"/>
      <c r="I44" s="13"/>
      <c r="K44" s="25"/>
      <c r="L44" s="25"/>
      <c r="M44" s="25"/>
      <c r="Q44" s="2"/>
      <c r="Z44" s="5"/>
      <c r="AE44" s="281"/>
      <c r="AG44" s="20"/>
      <c r="AM44" s="2"/>
    </row>
    <row r="45" spans="1:49" ht="25.5">
      <c r="A45" s="281"/>
      <c r="B45" s="3" t="s">
        <v>553</v>
      </c>
      <c r="C45" s="3" t="s">
        <v>566</v>
      </c>
      <c r="D45" s="12" t="s">
        <v>567</v>
      </c>
      <c r="E45" s="3" t="s">
        <v>556</v>
      </c>
      <c r="G45" s="3">
        <v>10</v>
      </c>
      <c r="H45" s="3" t="s">
        <v>603</v>
      </c>
      <c r="I45" s="3">
        <v>7.8</v>
      </c>
      <c r="J45" s="25"/>
      <c r="K45" s="25"/>
      <c r="L45" s="25"/>
      <c r="M45" s="25"/>
      <c r="N45" s="25"/>
      <c r="O45" s="25"/>
      <c r="P45" s="25"/>
      <c r="Q45" s="25"/>
      <c r="R45" s="25"/>
      <c r="S45" s="25"/>
      <c r="T45" s="25"/>
      <c r="U45" s="25"/>
      <c r="V45" s="25"/>
      <c r="W45" s="25"/>
      <c r="X45" s="25"/>
      <c r="Y45" s="25"/>
      <c r="Z45" s="5" t="e">
        <f t="shared" ref="Z45:Z50" si="62">AVERAGE(J45:Y45)</f>
        <v>#DIV/0!</v>
      </c>
      <c r="AA45" s="5" t="e">
        <f t="shared" ref="AA45:AA50" si="63">SQRT(VAR(J45:Y45))</f>
        <v>#DIV/0!</v>
      </c>
      <c r="AB45" s="3">
        <f t="shared" ref="AB45:AB50" si="64">COUNT(J45:Y45)</f>
        <v>0</v>
      </c>
      <c r="AE45" s="281"/>
      <c r="AG45" s="20"/>
      <c r="AM45" s="2"/>
      <c r="AU45" s="6" t="e">
        <f>AVERAGE(AF45:AT45)</f>
        <v>#DIV/0!</v>
      </c>
      <c r="AV45" s="5" t="e">
        <f>SQRT(VAR(AF45:AT45))</f>
        <v>#DIV/0!</v>
      </c>
      <c r="AW45" s="3">
        <f>COUNT(AF45:AT45)</f>
        <v>0</v>
      </c>
    </row>
    <row r="46" spans="1:49" ht="25.5">
      <c r="A46" s="281"/>
      <c r="D46" s="12"/>
      <c r="G46" s="3">
        <v>20</v>
      </c>
      <c r="H46" s="3" t="s">
        <v>603</v>
      </c>
      <c r="I46" s="3">
        <v>7.8</v>
      </c>
      <c r="J46" s="25"/>
      <c r="K46" s="25"/>
      <c r="L46" s="25"/>
      <c r="M46" s="25"/>
      <c r="N46" s="25"/>
      <c r="O46" s="25"/>
      <c r="P46" s="25"/>
      <c r="Q46" s="25"/>
      <c r="R46" s="25"/>
      <c r="S46" s="25"/>
      <c r="T46" s="25"/>
      <c r="U46" s="25"/>
      <c r="V46" s="25"/>
      <c r="W46" s="25"/>
      <c r="X46" s="25"/>
      <c r="Y46" s="25"/>
      <c r="Z46" s="5" t="e">
        <f t="shared" si="62"/>
        <v>#DIV/0!</v>
      </c>
      <c r="AA46" s="5" t="e">
        <f t="shared" si="63"/>
        <v>#DIV/0!</v>
      </c>
      <c r="AB46" s="3">
        <f t="shared" si="64"/>
        <v>0</v>
      </c>
      <c r="AE46" s="281"/>
      <c r="AG46" s="20"/>
      <c r="AM46" s="2"/>
      <c r="AU46" s="6" t="e">
        <f t="shared" ref="AU46:AU48" si="65">AVERAGE(AF46:AT46)</f>
        <v>#DIV/0!</v>
      </c>
      <c r="AV46" s="5" t="e">
        <f t="shared" ref="AV46:AV48" si="66">SQRT(VAR(AF46:AT46))</f>
        <v>#DIV/0!</v>
      </c>
      <c r="AW46" s="3">
        <f t="shared" ref="AW46:AW48" si="67">COUNT(AF46:AT46)</f>
        <v>0</v>
      </c>
    </row>
    <row r="47" spans="1:49" ht="25.5">
      <c r="A47" s="281"/>
      <c r="D47" s="12"/>
      <c r="G47" s="3">
        <v>40</v>
      </c>
      <c r="H47" s="3" t="s">
        <v>603</v>
      </c>
      <c r="I47" s="3">
        <v>7.8</v>
      </c>
      <c r="J47" s="25"/>
      <c r="K47" s="25"/>
      <c r="L47" s="25"/>
      <c r="M47" s="25"/>
      <c r="N47" s="25"/>
      <c r="O47" s="25"/>
      <c r="P47" s="25"/>
      <c r="Q47" s="25"/>
      <c r="R47" s="25"/>
      <c r="S47" s="25"/>
      <c r="T47" s="25"/>
      <c r="U47" s="25"/>
      <c r="V47" s="25"/>
      <c r="W47" s="25"/>
      <c r="X47" s="25"/>
      <c r="Y47" s="25"/>
      <c r="Z47" s="5" t="e">
        <f t="shared" si="62"/>
        <v>#DIV/0!</v>
      </c>
      <c r="AA47" s="5" t="e">
        <f t="shared" si="63"/>
        <v>#DIV/0!</v>
      </c>
      <c r="AB47" s="3">
        <f t="shared" si="64"/>
        <v>0</v>
      </c>
      <c r="AE47" s="281"/>
      <c r="AG47" s="20"/>
      <c r="AM47" s="2"/>
      <c r="AU47" s="6" t="e">
        <f t="shared" si="65"/>
        <v>#DIV/0!</v>
      </c>
      <c r="AV47" s="5" t="e">
        <f t="shared" si="66"/>
        <v>#DIV/0!</v>
      </c>
      <c r="AW47" s="3">
        <f t="shared" si="67"/>
        <v>0</v>
      </c>
    </row>
    <row r="48" spans="1:49" ht="25.5">
      <c r="A48" s="281"/>
      <c r="G48" s="3">
        <v>10</v>
      </c>
      <c r="H48" s="11" t="s">
        <v>558</v>
      </c>
      <c r="I48" s="11">
        <v>0.22500000000000001</v>
      </c>
      <c r="J48" s="22"/>
      <c r="K48" s="26"/>
      <c r="L48" s="26"/>
      <c r="M48" s="26"/>
      <c r="N48" s="22"/>
      <c r="O48" s="22"/>
      <c r="P48" s="22"/>
      <c r="Q48" s="22"/>
      <c r="R48" s="22"/>
      <c r="S48" s="22"/>
      <c r="T48" s="22"/>
      <c r="U48" s="22"/>
      <c r="V48" s="22"/>
      <c r="W48" s="22"/>
      <c r="X48" s="22"/>
      <c r="Y48" s="22"/>
      <c r="Z48" s="30" t="e">
        <f t="shared" si="62"/>
        <v>#DIV/0!</v>
      </c>
      <c r="AA48" s="30" t="e">
        <f t="shared" si="63"/>
        <v>#DIV/0!</v>
      </c>
      <c r="AB48" s="11">
        <f t="shared" si="64"/>
        <v>0</v>
      </c>
      <c r="AE48" s="281"/>
      <c r="AF48" s="22"/>
      <c r="AG48" s="22"/>
      <c r="AH48" s="22"/>
      <c r="AI48" s="22"/>
      <c r="AJ48" s="22"/>
      <c r="AK48" s="22"/>
      <c r="AL48" s="22"/>
      <c r="AM48" s="22"/>
      <c r="AN48" s="22"/>
      <c r="AO48" s="22"/>
      <c r="AP48" s="22"/>
      <c r="AQ48" s="22"/>
      <c r="AR48" s="22"/>
      <c r="AS48" s="34"/>
      <c r="AT48" s="34"/>
      <c r="AU48" s="33" t="e">
        <f t="shared" si="65"/>
        <v>#DIV/0!</v>
      </c>
      <c r="AV48" s="30" t="e">
        <f t="shared" si="66"/>
        <v>#DIV/0!</v>
      </c>
      <c r="AW48" s="11">
        <f t="shared" si="67"/>
        <v>0</v>
      </c>
    </row>
    <row r="49" spans="1:49" ht="25.5">
      <c r="A49" s="281"/>
      <c r="G49" s="3">
        <v>20</v>
      </c>
      <c r="H49" s="11" t="s">
        <v>558</v>
      </c>
      <c r="I49" s="11">
        <v>0.22500000000000001</v>
      </c>
      <c r="J49" s="22"/>
      <c r="K49" s="26"/>
      <c r="L49" s="26"/>
      <c r="M49" s="26"/>
      <c r="N49" s="22"/>
      <c r="O49" s="22"/>
      <c r="P49" s="22"/>
      <c r="Q49" s="22"/>
      <c r="R49" s="22"/>
      <c r="S49" s="22"/>
      <c r="T49" s="22"/>
      <c r="U49" s="22"/>
      <c r="V49" s="22"/>
      <c r="W49" s="22"/>
      <c r="X49" s="22"/>
      <c r="Y49" s="22"/>
      <c r="Z49" s="30" t="e">
        <f t="shared" si="62"/>
        <v>#DIV/0!</v>
      </c>
      <c r="AA49" s="30" t="e">
        <f t="shared" si="63"/>
        <v>#DIV/0!</v>
      </c>
      <c r="AB49" s="11">
        <f t="shared" si="64"/>
        <v>0</v>
      </c>
      <c r="AE49" s="281"/>
      <c r="AF49" s="22"/>
      <c r="AG49" s="22"/>
      <c r="AH49" s="22"/>
      <c r="AI49" s="22"/>
      <c r="AJ49" s="22"/>
      <c r="AK49" s="22"/>
      <c r="AL49" s="22"/>
      <c r="AM49" s="22"/>
      <c r="AN49" s="22"/>
      <c r="AO49" s="22"/>
      <c r="AP49" s="22"/>
      <c r="AQ49" s="22"/>
      <c r="AR49" s="22"/>
      <c r="AS49" s="34"/>
      <c r="AT49" s="34"/>
      <c r="AU49" s="33" t="e">
        <f t="shared" ref="AU49:AU50" si="68">AVERAGE(AF49:AT49)</f>
        <v>#DIV/0!</v>
      </c>
      <c r="AV49" s="30" t="e">
        <f t="shared" ref="AV49:AV50" si="69">SQRT(VAR(AF49:AT49))</f>
        <v>#DIV/0!</v>
      </c>
      <c r="AW49" s="11">
        <f t="shared" ref="AW49:AW50" si="70">COUNT(AF49:AT49)</f>
        <v>0</v>
      </c>
    </row>
    <row r="50" spans="1:49" ht="25.5">
      <c r="A50" s="281"/>
      <c r="G50" s="3">
        <v>40</v>
      </c>
      <c r="H50" s="11" t="s">
        <v>558</v>
      </c>
      <c r="I50" s="11">
        <v>0.22500000000000001</v>
      </c>
      <c r="J50" s="22"/>
      <c r="K50" s="26"/>
      <c r="L50" s="26"/>
      <c r="M50" s="26"/>
      <c r="N50" s="22"/>
      <c r="O50" s="22"/>
      <c r="P50" s="22"/>
      <c r="Q50" s="22"/>
      <c r="R50" s="22"/>
      <c r="S50" s="22"/>
      <c r="T50" s="22"/>
      <c r="U50" s="22"/>
      <c r="V50" s="22"/>
      <c r="W50" s="22"/>
      <c r="X50" s="22"/>
      <c r="Y50" s="22"/>
      <c r="Z50" s="30" t="e">
        <f t="shared" si="62"/>
        <v>#DIV/0!</v>
      </c>
      <c r="AA50" s="30" t="e">
        <f t="shared" si="63"/>
        <v>#DIV/0!</v>
      </c>
      <c r="AB50" s="11">
        <f t="shared" si="64"/>
        <v>0</v>
      </c>
      <c r="AE50" s="281"/>
      <c r="AF50" s="22"/>
      <c r="AG50" s="22"/>
      <c r="AH50" s="22"/>
      <c r="AI50" s="22"/>
      <c r="AJ50" s="22"/>
      <c r="AK50" s="22"/>
      <c r="AL50" s="22"/>
      <c r="AM50" s="22"/>
      <c r="AN50" s="22"/>
      <c r="AO50" s="22"/>
      <c r="AP50" s="22"/>
      <c r="AQ50" s="22"/>
      <c r="AR50" s="22"/>
      <c r="AS50" s="34"/>
      <c r="AT50" s="34"/>
      <c r="AU50" s="33" t="e">
        <f t="shared" si="68"/>
        <v>#DIV/0!</v>
      </c>
      <c r="AV50" s="30" t="e">
        <f t="shared" si="69"/>
        <v>#DIV/0!</v>
      </c>
      <c r="AW50" s="11">
        <f t="shared" si="70"/>
        <v>0</v>
      </c>
    </row>
    <row r="51" spans="1:49">
      <c r="A51" s="281"/>
      <c r="K51" s="25"/>
      <c r="Q51" s="2"/>
      <c r="Z51" s="5"/>
      <c r="AE51" s="281"/>
      <c r="AG51" s="25"/>
      <c r="AM51" s="2"/>
    </row>
    <row r="52" spans="1:49" ht="38.25">
      <c r="A52" s="281"/>
      <c r="B52" s="3" t="s">
        <v>553</v>
      </c>
      <c r="C52" s="3" t="s">
        <v>562</v>
      </c>
      <c r="D52" s="3" t="s">
        <v>568</v>
      </c>
      <c r="E52" s="3" t="s">
        <v>556</v>
      </c>
      <c r="G52" s="3">
        <v>10</v>
      </c>
      <c r="H52" s="3" t="s">
        <v>603</v>
      </c>
      <c r="I52" s="3">
        <v>7.8</v>
      </c>
      <c r="K52" s="25"/>
      <c r="L52" s="25"/>
      <c r="Q52" s="2"/>
      <c r="Y52" s="2">
        <v>9.1999999999999993</v>
      </c>
      <c r="Z52" s="5">
        <f>AVERAGE(J52:Y52)</f>
        <v>9.1999999999999993</v>
      </c>
      <c r="AA52" s="5" t="e">
        <f>SQRT(VAR(J52:Y52))</f>
        <v>#DIV/0!</v>
      </c>
      <c r="AB52" s="3">
        <f>COUNT(J52:Y52)</f>
        <v>1</v>
      </c>
      <c r="AE52" s="281"/>
      <c r="AG52" s="25"/>
      <c r="AM52" s="2"/>
      <c r="AU52" s="6" t="e">
        <f>AVERAGE(AF52:AT52)</f>
        <v>#DIV/0!</v>
      </c>
      <c r="AV52" s="5" t="e">
        <f>SQRT(VAR(AF52:AT52))</f>
        <v>#DIV/0!</v>
      </c>
      <c r="AW52" s="3">
        <f>COUNT(AF52:AT52)</f>
        <v>0</v>
      </c>
    </row>
    <row r="53" spans="1:49" ht="25.5">
      <c r="A53" s="281"/>
      <c r="G53" s="3">
        <v>20</v>
      </c>
      <c r="H53" s="3" t="s">
        <v>603</v>
      </c>
      <c r="I53" s="3">
        <v>7.8</v>
      </c>
      <c r="K53" s="25"/>
      <c r="L53" s="25"/>
      <c r="Q53" s="2"/>
      <c r="Y53" s="2">
        <f>Y52*DL_OH!$W$19</f>
        <v>10.31461538461539</v>
      </c>
      <c r="Z53" s="5">
        <f t="shared" ref="Z53:Z55" si="71">AVERAGE(J53:Y53)</f>
        <v>10.31461538461539</v>
      </c>
      <c r="AA53" s="5" t="e">
        <f t="shared" ref="AA53:AA55" si="72">SQRT(VAR(J53:Y53))</f>
        <v>#DIV/0!</v>
      </c>
      <c r="AB53" s="3">
        <f t="shared" ref="AB53:AB55" si="73">COUNT(J53:Y53)</f>
        <v>1</v>
      </c>
      <c r="AE53" s="281"/>
      <c r="AG53" s="25"/>
      <c r="AM53" s="2"/>
      <c r="AU53" s="6" t="e">
        <f t="shared" ref="AU53:AU55" si="74">AVERAGE(AF53:AT53)</f>
        <v>#DIV/0!</v>
      </c>
      <c r="AV53" s="5" t="e">
        <f t="shared" ref="AV53:AV55" si="75">SQRT(VAR(AF53:AT53))</f>
        <v>#DIV/0!</v>
      </c>
      <c r="AW53" s="3">
        <f t="shared" ref="AW53:AW55" si="76">COUNT(AF53:AT53)</f>
        <v>0</v>
      </c>
    </row>
    <row r="54" spans="1:49" ht="25.5">
      <c r="A54" s="281"/>
      <c r="G54" s="3">
        <v>40</v>
      </c>
      <c r="H54" s="3" t="s">
        <v>603</v>
      </c>
      <c r="I54" s="3">
        <v>7.8</v>
      </c>
      <c r="K54" s="25"/>
      <c r="L54" s="25"/>
      <c r="Q54" s="2"/>
      <c r="Y54" s="2">
        <f>Y52*DL_OH!$AA$19</f>
        <v>10.98692307692308</v>
      </c>
      <c r="Z54" s="5">
        <f t="shared" si="71"/>
        <v>10.98692307692308</v>
      </c>
      <c r="AA54" s="5" t="e">
        <f t="shared" si="72"/>
        <v>#DIV/0!</v>
      </c>
      <c r="AB54" s="3">
        <f t="shared" si="73"/>
        <v>1</v>
      </c>
      <c r="AE54" s="281"/>
      <c r="AG54" s="25"/>
      <c r="AM54" s="2"/>
      <c r="AU54" s="6" t="e">
        <f t="shared" si="74"/>
        <v>#DIV/0!</v>
      </c>
      <c r="AV54" s="5" t="e">
        <f t="shared" si="75"/>
        <v>#DIV/0!</v>
      </c>
      <c r="AW54" s="3">
        <f t="shared" si="76"/>
        <v>0</v>
      </c>
    </row>
    <row r="55" spans="1:49" ht="25.5">
      <c r="A55" s="281"/>
      <c r="G55" s="3">
        <v>10</v>
      </c>
      <c r="H55" s="11" t="s">
        <v>558</v>
      </c>
      <c r="I55" s="11">
        <v>0.22500000000000001</v>
      </c>
      <c r="J55" s="22"/>
      <c r="K55" s="26"/>
      <c r="L55" s="26"/>
      <c r="M55" s="22"/>
      <c r="N55" s="22"/>
      <c r="O55" s="22"/>
      <c r="P55" s="22"/>
      <c r="Q55" s="22"/>
      <c r="R55" s="22"/>
      <c r="S55" s="22"/>
      <c r="T55" s="22"/>
      <c r="U55" s="22"/>
      <c r="V55" s="22"/>
      <c r="W55" s="22"/>
      <c r="X55" s="22"/>
      <c r="Y55" s="22">
        <v>0.33</v>
      </c>
      <c r="Z55" s="30">
        <f t="shared" si="71"/>
        <v>0.33</v>
      </c>
      <c r="AA55" s="30" t="e">
        <f t="shared" si="72"/>
        <v>#DIV/0!</v>
      </c>
      <c r="AB55" s="11">
        <f t="shared" si="73"/>
        <v>1</v>
      </c>
      <c r="AE55" s="281"/>
      <c r="AF55" s="22"/>
      <c r="AG55" s="26"/>
      <c r="AH55" s="22"/>
      <c r="AI55" s="22"/>
      <c r="AJ55" s="22"/>
      <c r="AK55" s="22"/>
      <c r="AL55" s="22"/>
      <c r="AM55" s="22"/>
      <c r="AN55" s="22"/>
      <c r="AO55" s="22"/>
      <c r="AP55" s="22"/>
      <c r="AQ55" s="22"/>
      <c r="AR55" s="22"/>
      <c r="AS55" s="22"/>
      <c r="AT55" s="22"/>
      <c r="AU55" s="33" t="e">
        <f t="shared" si="74"/>
        <v>#DIV/0!</v>
      </c>
      <c r="AV55" s="30" t="e">
        <f t="shared" si="75"/>
        <v>#DIV/0!</v>
      </c>
      <c r="AW55" s="11">
        <f t="shared" si="76"/>
        <v>0</v>
      </c>
    </row>
    <row r="56" spans="1:49" ht="25.5">
      <c r="A56" s="281"/>
      <c r="G56" s="3">
        <v>20</v>
      </c>
      <c r="H56" s="11" t="s">
        <v>558</v>
      </c>
      <c r="I56" s="11">
        <v>0.22500000000000001</v>
      </c>
      <c r="J56" s="22"/>
      <c r="K56" s="26"/>
      <c r="L56" s="26"/>
      <c r="M56" s="22"/>
      <c r="N56" s="22"/>
      <c r="O56" s="22"/>
      <c r="P56" s="22"/>
      <c r="Q56" s="22"/>
      <c r="R56" s="22"/>
      <c r="S56" s="22"/>
      <c r="T56" s="22"/>
      <c r="U56" s="22"/>
      <c r="V56" s="22"/>
      <c r="W56" s="22"/>
      <c r="X56" s="22"/>
      <c r="Y56" s="22">
        <f>Y55*DL_OH!$W$19</f>
        <v>0.36998076923076945</v>
      </c>
      <c r="Z56" s="30">
        <f t="shared" ref="Z56:Z57" si="77">AVERAGE(J56:Y56)</f>
        <v>0.36998076923076945</v>
      </c>
      <c r="AA56" s="30" t="e">
        <f t="shared" ref="AA56:AA57" si="78">SQRT(VAR(J56:Y56))</f>
        <v>#DIV/0!</v>
      </c>
      <c r="AB56" s="11">
        <f t="shared" ref="AB56:AB57" si="79">COUNT(J56:Y56)</f>
        <v>1</v>
      </c>
      <c r="AE56" s="281"/>
      <c r="AF56" s="22"/>
      <c r="AG56" s="26"/>
      <c r="AH56" s="22"/>
      <c r="AI56" s="22"/>
      <c r="AJ56" s="22"/>
      <c r="AK56" s="22"/>
      <c r="AL56" s="22"/>
      <c r="AM56" s="22"/>
      <c r="AN56" s="22"/>
      <c r="AO56" s="22"/>
      <c r="AP56" s="22"/>
      <c r="AQ56" s="22"/>
      <c r="AR56" s="22"/>
      <c r="AS56" s="22"/>
      <c r="AT56" s="22"/>
      <c r="AU56" s="33" t="e">
        <f t="shared" ref="AU56:AU57" si="80">AVERAGE(AF56:AT56)</f>
        <v>#DIV/0!</v>
      </c>
      <c r="AV56" s="30" t="e">
        <f t="shared" ref="AV56:AV57" si="81">SQRT(VAR(AF56:AT56))</f>
        <v>#DIV/0!</v>
      </c>
      <c r="AW56" s="11">
        <f t="shared" ref="AW56:AW57" si="82">COUNT(AF56:AT56)</f>
        <v>0</v>
      </c>
    </row>
    <row r="57" spans="1:49" ht="25.5">
      <c r="A57" s="281"/>
      <c r="G57" s="3">
        <v>40</v>
      </c>
      <c r="H57" s="11" t="s">
        <v>558</v>
      </c>
      <c r="I57" s="11">
        <v>0.22500000000000001</v>
      </c>
      <c r="J57" s="22"/>
      <c r="K57" s="26"/>
      <c r="L57" s="26"/>
      <c r="M57" s="22"/>
      <c r="N57" s="22"/>
      <c r="O57" s="22"/>
      <c r="P57" s="22"/>
      <c r="Q57" s="22"/>
      <c r="R57" s="22"/>
      <c r="S57" s="22"/>
      <c r="T57" s="22"/>
      <c r="U57" s="22"/>
      <c r="V57" s="22"/>
      <c r="W57" s="22"/>
      <c r="X57" s="22"/>
      <c r="Y57" s="22">
        <f>Y55*DL_OH!$AA$19</f>
        <v>0.39409615384615398</v>
      </c>
      <c r="Z57" s="30">
        <f t="shared" si="77"/>
        <v>0.39409615384615398</v>
      </c>
      <c r="AA57" s="30" t="e">
        <f t="shared" si="78"/>
        <v>#DIV/0!</v>
      </c>
      <c r="AB57" s="11">
        <f t="shared" si="79"/>
        <v>1</v>
      </c>
      <c r="AE57" s="281"/>
      <c r="AF57" s="22"/>
      <c r="AG57" s="26"/>
      <c r="AH57" s="22"/>
      <c r="AI57" s="22"/>
      <c r="AJ57" s="22"/>
      <c r="AK57" s="22"/>
      <c r="AL57" s="22"/>
      <c r="AM57" s="22"/>
      <c r="AN57" s="22"/>
      <c r="AO57" s="22"/>
      <c r="AP57" s="22"/>
      <c r="AQ57" s="22"/>
      <c r="AR57" s="22"/>
      <c r="AS57" s="22"/>
      <c r="AT57" s="22"/>
      <c r="AU57" s="33" t="e">
        <f t="shared" si="80"/>
        <v>#DIV/0!</v>
      </c>
      <c r="AV57" s="30" t="e">
        <f t="shared" si="81"/>
        <v>#DIV/0!</v>
      </c>
      <c r="AW57" s="11">
        <f t="shared" si="82"/>
        <v>0</v>
      </c>
    </row>
    <row r="58" spans="1:49">
      <c r="A58" s="281"/>
      <c r="K58" s="25"/>
      <c r="Q58" s="2"/>
      <c r="Z58" s="5"/>
      <c r="AE58" s="281"/>
      <c r="AG58" s="25"/>
      <c r="AM58" s="2"/>
    </row>
    <row r="59" spans="1:49">
      <c r="A59" s="281"/>
      <c r="K59" s="25"/>
      <c r="Q59" s="2"/>
      <c r="Z59" s="5"/>
      <c r="AE59" s="281"/>
      <c r="AG59" s="25"/>
      <c r="AM59" s="2"/>
    </row>
    <row r="60" spans="1:49">
      <c r="A60" s="281"/>
      <c r="B60" s="9" t="s">
        <v>75</v>
      </c>
      <c r="C60" s="9"/>
      <c r="D60" s="9"/>
      <c r="E60" s="9"/>
      <c r="F60" s="9"/>
      <c r="G60" s="9"/>
      <c r="H60" s="14"/>
      <c r="I60" s="14"/>
      <c r="J60" s="17"/>
      <c r="K60" s="18"/>
      <c r="L60" s="17"/>
      <c r="M60" s="17"/>
      <c r="N60" s="17"/>
      <c r="O60" s="17"/>
      <c r="P60" s="17"/>
      <c r="Q60" s="17"/>
      <c r="R60" s="17"/>
      <c r="S60" s="17"/>
      <c r="T60" s="17"/>
      <c r="U60" s="17"/>
      <c r="V60" s="17"/>
      <c r="W60" s="17"/>
      <c r="X60" s="17"/>
      <c r="Y60" s="17"/>
      <c r="Z60" s="29"/>
      <c r="AA60" s="29"/>
      <c r="AB60" s="14"/>
      <c r="AE60" s="281"/>
      <c r="AF60" s="17"/>
      <c r="AG60" s="18"/>
      <c r="AH60" s="17"/>
      <c r="AI60" s="17"/>
      <c r="AJ60" s="17"/>
      <c r="AK60" s="17"/>
      <c r="AL60" s="17"/>
      <c r="AM60" s="17"/>
      <c r="AN60" s="17"/>
      <c r="AO60" s="17"/>
      <c r="AP60" s="17"/>
      <c r="AQ60" s="17"/>
      <c r="AR60" s="17"/>
      <c r="AS60" s="17"/>
      <c r="AT60" s="17"/>
      <c r="AU60" s="32"/>
      <c r="AV60" s="29"/>
      <c r="AW60" s="14"/>
    </row>
    <row r="61" spans="1:49" ht="43.5" customHeight="1">
      <c r="A61" s="281"/>
      <c r="B61" s="3" t="s">
        <v>553</v>
      </c>
      <c r="C61" s="3" t="s">
        <v>554</v>
      </c>
      <c r="D61" s="3" t="s">
        <v>569</v>
      </c>
      <c r="E61" s="3" t="s">
        <v>570</v>
      </c>
      <c r="F61" s="3" t="s">
        <v>102</v>
      </c>
      <c r="G61" s="3">
        <v>20</v>
      </c>
      <c r="H61" s="3" t="s">
        <v>557</v>
      </c>
      <c r="I61" s="3">
        <v>7.8</v>
      </c>
      <c r="J61" s="2">
        <f>12.8*DL_OH!S52</f>
        <v>13.041509433962261</v>
      </c>
      <c r="K61" s="20"/>
      <c r="Q61" s="2"/>
      <c r="T61" s="2">
        <f>13.4981*DL_OH!S56</f>
        <v>13.508647485596981</v>
      </c>
      <c r="Z61" s="5">
        <f t="shared" ref="Z61:Z66" si="83">AVERAGE(J61:Y61)</f>
        <v>13.275078459779621</v>
      </c>
      <c r="AA61" s="5">
        <f t="shared" ref="AA61:AA66" si="84">SQRT(VAR(J61:Y61))</f>
        <v>0.33031648406118203</v>
      </c>
      <c r="AB61" s="3">
        <f t="shared" ref="AB61:AB66" si="85">COUNT(J61:Y61)</f>
        <v>2</v>
      </c>
      <c r="AE61" s="281"/>
      <c r="AF61" s="2">
        <f>12.581*DL_OH!S52</f>
        <v>12.818377358490563</v>
      </c>
      <c r="AG61" s="20"/>
      <c r="AM61" s="2"/>
      <c r="AS61" s="2">
        <f>13.25*DL_OH!S54</f>
        <v>13.000000000000002</v>
      </c>
      <c r="AU61" s="6">
        <f>AVERAGE(AF61:AT61)</f>
        <v>12.909188679245283</v>
      </c>
      <c r="AV61" s="5">
        <f>SQRT(VAR(AF61:AT61))</f>
        <v>0.12842660142833723</v>
      </c>
      <c r="AW61" s="3">
        <f>COUNT(AF61:AT61)</f>
        <v>2</v>
      </c>
    </row>
    <row r="62" spans="1:49" ht="43.5" customHeight="1">
      <c r="A62" s="281"/>
      <c r="G62" s="3">
        <v>40</v>
      </c>
      <c r="H62" s="3" t="s">
        <v>557</v>
      </c>
      <c r="I62" s="3">
        <v>7.8</v>
      </c>
      <c r="J62" s="2">
        <f>J61*DL_OH!$W$52</f>
        <v>15.185798471027148</v>
      </c>
      <c r="K62" s="20"/>
      <c r="Q62" s="2"/>
      <c r="T62" s="2">
        <f>T61*DL_OH!$W$56</f>
        <v>15.662633030925102</v>
      </c>
      <c r="Z62" s="5">
        <f t="shared" ref="Z62:Z63" si="86">AVERAGE(J62:Y62)</f>
        <v>15.424215750976124</v>
      </c>
      <c r="AA62" s="5">
        <f t="shared" ref="AA62:AA63" si="87">SQRT(VAR(J62:Y62))</f>
        <v>0.33717295080794624</v>
      </c>
      <c r="AB62" s="3">
        <f t="shared" ref="AB62:AB63" si="88">COUNT(J62:Y62)</f>
        <v>2</v>
      </c>
      <c r="AE62" s="281"/>
      <c r="AF62" s="2">
        <f>AF61*DL_OH!$W$52</f>
        <v>14.925978950311919</v>
      </c>
      <c r="AG62" s="20"/>
      <c r="AM62" s="2"/>
      <c r="AS62" s="2">
        <f>AS61*DL_OH!$W$54</f>
        <v>15.183162180207002</v>
      </c>
      <c r="AU62" s="6">
        <f t="shared" ref="AU62:AU64" si="89">AVERAGE(AF62:AT62)</f>
        <v>15.054570565259461</v>
      </c>
      <c r="AV62" s="5">
        <f t="shared" ref="AV62:AV64" si="90">SQRT(VAR(AF62:AT62))</f>
        <v>0.18185600586627257</v>
      </c>
      <c r="AW62" s="3">
        <f t="shared" ref="AW62:AW64" si="91">COUNT(AF62:AT62)</f>
        <v>2</v>
      </c>
    </row>
    <row r="63" spans="1:49" ht="43.5" customHeight="1">
      <c r="A63" s="281"/>
      <c r="G63" s="3">
        <v>100</v>
      </c>
      <c r="H63" s="3" t="s">
        <v>557</v>
      </c>
      <c r="I63" s="3">
        <v>7.8</v>
      </c>
      <c r="J63" s="2">
        <f>J61*DL_OH!$AA$52</f>
        <v>16.646592149363922</v>
      </c>
      <c r="K63" s="20"/>
      <c r="Q63" s="2"/>
      <c r="T63" s="2">
        <f>T61*DL_OH!$AA$56</f>
        <v>17.132528580623802</v>
      </c>
      <c r="Z63" s="5">
        <f t="shared" si="86"/>
        <v>16.889560364993862</v>
      </c>
      <c r="AA63" s="5">
        <f t="shared" si="87"/>
        <v>0.34360894576945172</v>
      </c>
      <c r="AB63" s="3">
        <f t="shared" si="88"/>
        <v>2</v>
      </c>
      <c r="AE63" s="281"/>
      <c r="AF63" s="2">
        <f>AF61*DL_OH!$AA$52</f>
        <v>16.361779361808399</v>
      </c>
      <c r="AG63" s="20"/>
      <c r="AM63" s="2"/>
      <c r="AS63" s="2">
        <f>AS61*DL_OH!$AA$54</f>
        <v>16.668738410018893</v>
      </c>
      <c r="AU63" s="6">
        <f t="shared" si="89"/>
        <v>16.515258885913646</v>
      </c>
      <c r="AV63" s="5">
        <f t="shared" si="90"/>
        <v>0.21705282453620886</v>
      </c>
      <c r="AW63" s="3">
        <f t="shared" si="91"/>
        <v>2</v>
      </c>
    </row>
    <row r="64" spans="1:49" ht="25.5">
      <c r="A64" s="281"/>
      <c r="G64" s="3">
        <v>20</v>
      </c>
      <c r="H64" s="11" t="s">
        <v>558</v>
      </c>
      <c r="I64" s="11">
        <v>0.22500000000000001</v>
      </c>
      <c r="J64" s="22">
        <f>0.375*DL_OH!S52</f>
        <v>0.38207547169811312</v>
      </c>
      <c r="K64" s="23"/>
      <c r="L64" s="22"/>
      <c r="M64" s="22"/>
      <c r="N64" s="22"/>
      <c r="O64" s="22"/>
      <c r="P64" s="22"/>
      <c r="Q64" s="22"/>
      <c r="R64" s="22"/>
      <c r="S64" s="22"/>
      <c r="T64" s="22">
        <f>0.4713*DL_OH!S56</f>
        <v>0.47166827627309449</v>
      </c>
      <c r="U64" s="22"/>
      <c r="V64" s="22"/>
      <c r="W64" s="22"/>
      <c r="X64" s="22"/>
      <c r="Y64" s="22"/>
      <c r="Z64" s="30">
        <f t="shared" si="83"/>
        <v>0.42687187398560378</v>
      </c>
      <c r="AA64" s="30">
        <f t="shared" si="84"/>
        <v>6.3351679660490823E-2</v>
      </c>
      <c r="AB64" s="11">
        <f t="shared" si="85"/>
        <v>2</v>
      </c>
      <c r="AE64" s="281"/>
      <c r="AF64" s="22">
        <f>0.385*DL_OH!S52</f>
        <v>0.39226415094339617</v>
      </c>
      <c r="AG64" s="23"/>
      <c r="AH64" s="22"/>
      <c r="AI64" s="22"/>
      <c r="AJ64" s="22"/>
      <c r="AK64" s="22"/>
      <c r="AL64" s="22"/>
      <c r="AM64" s="22"/>
      <c r="AN64" s="22"/>
      <c r="AO64" s="22"/>
      <c r="AP64" s="22"/>
      <c r="AQ64" s="22"/>
      <c r="AR64" s="22"/>
      <c r="AS64" s="22">
        <f>0.51*DL_OH!S54</f>
        <v>0.50037735849056608</v>
      </c>
      <c r="AT64" s="22"/>
      <c r="AU64" s="33">
        <f t="shared" si="89"/>
        <v>0.44632075471698113</v>
      </c>
      <c r="AV64" s="30">
        <f t="shared" si="90"/>
        <v>7.6447582192432181E-2</v>
      </c>
      <c r="AW64" s="11">
        <f t="shared" si="91"/>
        <v>2</v>
      </c>
    </row>
    <row r="65" spans="1:49" ht="25.5">
      <c r="A65" s="281"/>
      <c r="G65" s="3">
        <v>40</v>
      </c>
      <c r="H65" s="11" t="s">
        <v>558</v>
      </c>
      <c r="I65" s="11">
        <v>0.22500000000000001</v>
      </c>
      <c r="J65" s="22">
        <f>J64*DL_OH!$W$52</f>
        <v>0.44489643958087349</v>
      </c>
      <c r="K65" s="23"/>
      <c r="L65" s="22"/>
      <c r="M65" s="22"/>
      <c r="N65" s="22"/>
      <c r="O65" s="22"/>
      <c r="P65" s="22"/>
      <c r="Q65" s="22"/>
      <c r="R65" s="22"/>
      <c r="S65" s="22"/>
      <c r="T65" s="22">
        <f>T64*DL_OH!$W$56</f>
        <v>0.54687688989376282</v>
      </c>
      <c r="U65" s="22"/>
      <c r="V65" s="22"/>
      <c r="W65" s="22"/>
      <c r="X65" s="22"/>
      <c r="Y65" s="22"/>
      <c r="Z65" s="30">
        <f t="shared" si="83"/>
        <v>0.49588666473731813</v>
      </c>
      <c r="AA65" s="30">
        <f t="shared" si="84"/>
        <v>7.2111067964702305E-2</v>
      </c>
      <c r="AB65" s="11">
        <f t="shared" si="85"/>
        <v>2</v>
      </c>
      <c r="AE65" s="281"/>
      <c r="AF65" s="22">
        <f>AF64*DL_OH!$W$52</f>
        <v>0.45676034463636345</v>
      </c>
      <c r="AG65" s="23"/>
      <c r="AH65" s="22"/>
      <c r="AI65" s="22"/>
      <c r="AJ65" s="22"/>
      <c r="AK65" s="22"/>
      <c r="AL65" s="22"/>
      <c r="AM65" s="22"/>
      <c r="AN65" s="22"/>
      <c r="AO65" s="22"/>
      <c r="AP65" s="22"/>
      <c r="AQ65" s="22"/>
      <c r="AR65" s="22"/>
      <c r="AS65" s="22">
        <f>AS64*DL_OH!$W$54</f>
        <v>0.58440850655891108</v>
      </c>
      <c r="AT65" s="22"/>
      <c r="AU65" s="33">
        <f t="shared" ref="AU65:AU66" si="92">AVERAGE(AF65:AT65)</f>
        <v>0.52058442559763729</v>
      </c>
      <c r="AV65" s="30">
        <f t="shared" ref="AV65:AV66" si="93">SQRT(VAR(AF65:AT65))</f>
        <v>9.0260880901431764E-2</v>
      </c>
      <c r="AW65" s="11">
        <f t="shared" ref="AW65:AW66" si="94">COUNT(AF65:AT65)</f>
        <v>2</v>
      </c>
    </row>
    <row r="66" spans="1:49" ht="25.5">
      <c r="A66" s="281"/>
      <c r="G66" s="3">
        <v>100</v>
      </c>
      <c r="H66" s="11" t="s">
        <v>558</v>
      </c>
      <c r="I66" s="11">
        <v>0.22500000000000001</v>
      </c>
      <c r="J66" s="22">
        <f>J64*DL_OH!$AA$52</f>
        <v>0.48769312937589615</v>
      </c>
      <c r="K66" s="23"/>
      <c r="L66" s="22"/>
      <c r="M66" s="22"/>
      <c r="N66" s="22"/>
      <c r="O66" s="22"/>
      <c r="P66" s="22"/>
      <c r="Q66" s="22"/>
      <c r="R66" s="22"/>
      <c r="S66" s="22"/>
      <c r="T66" s="22">
        <f>T64*DL_OH!$AA$56</f>
        <v>0.59819979997540373</v>
      </c>
      <c r="U66" s="22"/>
      <c r="V66" s="22"/>
      <c r="W66" s="22"/>
      <c r="X66" s="22"/>
      <c r="Y66" s="22"/>
      <c r="Z66" s="30">
        <f t="shared" si="83"/>
        <v>0.54294646467564989</v>
      </c>
      <c r="AA66" s="30">
        <f t="shared" si="84"/>
        <v>7.8140016147260072E-2</v>
      </c>
      <c r="AB66" s="11">
        <f t="shared" si="85"/>
        <v>2</v>
      </c>
      <c r="AE66" s="281"/>
      <c r="AF66" s="22">
        <f>AF64*DL_OH!$AA$52</f>
        <v>0.50069827949258683</v>
      </c>
      <c r="AG66" s="23"/>
      <c r="AH66" s="22"/>
      <c r="AI66" s="22"/>
      <c r="AJ66" s="22"/>
      <c r="AK66" s="22"/>
      <c r="AL66" s="22"/>
      <c r="AM66" s="22"/>
      <c r="AN66" s="22"/>
      <c r="AO66" s="22"/>
      <c r="AP66" s="22"/>
      <c r="AQ66" s="22"/>
      <c r="AR66" s="22"/>
      <c r="AS66" s="22">
        <f>AS64*DL_OH!$AA$54</f>
        <v>0.64158917653657621</v>
      </c>
      <c r="AT66" s="22"/>
      <c r="AU66" s="33">
        <f t="shared" si="92"/>
        <v>0.57114372801458146</v>
      </c>
      <c r="AV66" s="30">
        <f t="shared" si="93"/>
        <v>9.9624908707261331E-2</v>
      </c>
      <c r="AW66" s="11">
        <f t="shared" si="94"/>
        <v>2</v>
      </c>
    </row>
    <row r="67" spans="1:49">
      <c r="A67" s="281"/>
      <c r="K67" s="20"/>
      <c r="Q67" s="2"/>
      <c r="Z67" s="5"/>
      <c r="AE67" s="281"/>
      <c r="AG67" s="20"/>
      <c r="AM67" s="2"/>
    </row>
    <row r="68" spans="1:49" ht="43.5" customHeight="1">
      <c r="A68" s="281"/>
      <c r="B68" s="3" t="s">
        <v>553</v>
      </c>
      <c r="C68" s="3" t="s">
        <v>554</v>
      </c>
      <c r="D68" s="3" t="s">
        <v>569</v>
      </c>
      <c r="E68" s="3" t="s">
        <v>556</v>
      </c>
      <c r="F68" s="3" t="s">
        <v>102</v>
      </c>
      <c r="G68" s="3">
        <v>20</v>
      </c>
      <c r="H68" s="3" t="s">
        <v>557</v>
      </c>
      <c r="I68" s="3">
        <v>7.8</v>
      </c>
      <c r="J68" s="2">
        <f>12.711*DL_OH!S34</f>
        <v>12.950830188679246</v>
      </c>
      <c r="K68" s="20"/>
      <c r="Q68" s="2"/>
      <c r="Z68" s="5">
        <f t="shared" ref="Z68:Z71" si="95">AVERAGE(J68:Y68)</f>
        <v>12.950830188679246</v>
      </c>
      <c r="AA68" s="5" t="e">
        <f t="shared" ref="AA68:AA71" si="96">SQRT(VAR(J68:Y68))</f>
        <v>#DIV/0!</v>
      </c>
      <c r="AB68" s="3">
        <f t="shared" ref="AB68:AB71" si="97">COUNT(J68:Y68)</f>
        <v>1</v>
      </c>
      <c r="AE68" s="281"/>
      <c r="AF68" s="2">
        <f>12.506*DL_OH!S34</f>
        <v>12.741962264150944</v>
      </c>
      <c r="AM68" s="2"/>
      <c r="AU68" s="6">
        <f>AVERAGE(AF68:AT68)</f>
        <v>12.741962264150944</v>
      </c>
      <c r="AV68" s="5" t="e">
        <f>SQRT(VAR(AF68:AT68))</f>
        <v>#DIV/0!</v>
      </c>
      <c r="AW68" s="3">
        <f>COUNT(AF68:AT68)</f>
        <v>1</v>
      </c>
    </row>
    <row r="69" spans="1:49" ht="43.5" customHeight="1">
      <c r="A69" s="281"/>
      <c r="G69" s="3">
        <v>40</v>
      </c>
      <c r="H69" s="3" t="s">
        <v>557</v>
      </c>
      <c r="I69" s="3">
        <v>7.8</v>
      </c>
      <c r="J69" s="2">
        <f>J68*DL_OH!$W$34</f>
        <v>14.779724068635025</v>
      </c>
      <c r="K69" s="20"/>
      <c r="Q69" s="2"/>
      <c r="Z69" s="5">
        <f t="shared" si="95"/>
        <v>14.779724068635025</v>
      </c>
      <c r="AA69" s="5" t="e">
        <f t="shared" si="96"/>
        <v>#DIV/0!</v>
      </c>
      <c r="AB69" s="3">
        <f t="shared" si="97"/>
        <v>1</v>
      </c>
      <c r="AE69" s="281"/>
      <c r="AF69" s="2">
        <f>AF68*DL_OH!$W$34</f>
        <v>14.541360176410166</v>
      </c>
      <c r="AM69" s="2"/>
      <c r="AU69" s="6">
        <f t="shared" ref="AU69:AU71" si="98">AVERAGE(AF69:AT69)</f>
        <v>14.541360176410166</v>
      </c>
      <c r="AV69" s="5" t="e">
        <f t="shared" ref="AV69:AV71" si="99">SQRT(VAR(AF69:AT69))</f>
        <v>#DIV/0!</v>
      </c>
      <c r="AW69" s="3">
        <f t="shared" ref="AW69:AW71" si="100">COUNT(AF69:AT69)</f>
        <v>1</v>
      </c>
    </row>
    <row r="70" spans="1:49" ht="25.5">
      <c r="A70" s="281"/>
      <c r="G70" s="3">
        <v>20</v>
      </c>
      <c r="H70" s="11" t="s">
        <v>558</v>
      </c>
      <c r="I70" s="11">
        <v>0.22500000000000001</v>
      </c>
      <c r="J70" s="22">
        <f>0.381*DL_OH!S34</f>
        <v>0.388188679245283</v>
      </c>
      <c r="K70" s="23"/>
      <c r="L70" s="22"/>
      <c r="M70" s="22"/>
      <c r="N70" s="22"/>
      <c r="O70" s="22"/>
      <c r="P70" s="22"/>
      <c r="Q70" s="22"/>
      <c r="R70" s="22"/>
      <c r="S70" s="22"/>
      <c r="T70" s="22"/>
      <c r="U70" s="22"/>
      <c r="V70" s="22"/>
      <c r="W70" s="22"/>
      <c r="X70" s="22"/>
      <c r="Y70" s="22"/>
      <c r="Z70" s="30">
        <f t="shared" si="95"/>
        <v>0.388188679245283</v>
      </c>
      <c r="AA70" s="30" t="e">
        <f t="shared" si="96"/>
        <v>#DIV/0!</v>
      </c>
      <c r="AB70" s="11">
        <f t="shared" si="97"/>
        <v>1</v>
      </c>
      <c r="AE70" s="281"/>
      <c r="AF70" s="22">
        <f>0.395*DL_OH!S34</f>
        <v>0.40245283018867928</v>
      </c>
      <c r="AG70" s="22"/>
      <c r="AH70" s="22"/>
      <c r="AI70" s="22"/>
      <c r="AJ70" s="22"/>
      <c r="AK70" s="22"/>
      <c r="AL70" s="22"/>
      <c r="AM70" s="22"/>
      <c r="AN70" s="22"/>
      <c r="AO70" s="22"/>
      <c r="AP70" s="22"/>
      <c r="AQ70" s="22"/>
      <c r="AR70" s="22"/>
      <c r="AS70" s="22"/>
      <c r="AT70" s="22"/>
      <c r="AU70" s="33">
        <f t="shared" si="98"/>
        <v>0.40245283018867928</v>
      </c>
      <c r="AV70" s="30" t="e">
        <f t="shared" si="99"/>
        <v>#DIV/0!</v>
      </c>
      <c r="AW70" s="11">
        <f t="shared" si="100"/>
        <v>1</v>
      </c>
    </row>
    <row r="71" spans="1:49" ht="25.5">
      <c r="A71" s="281"/>
      <c r="G71" s="3">
        <v>40</v>
      </c>
      <c r="H71" s="11" t="s">
        <v>558</v>
      </c>
      <c r="I71" s="11">
        <v>0.22500000000000001</v>
      </c>
      <c r="J71" s="22">
        <f>J70*DL_OH!$W$34</f>
        <v>0.44300801433010334</v>
      </c>
      <c r="K71" s="23"/>
      <c r="L71" s="22"/>
      <c r="M71" s="22"/>
      <c r="N71" s="22"/>
      <c r="O71" s="22"/>
      <c r="P71" s="22"/>
      <c r="Q71" s="22"/>
      <c r="R71" s="22"/>
      <c r="S71" s="22"/>
      <c r="T71" s="22"/>
      <c r="U71" s="22"/>
      <c r="V71" s="22"/>
      <c r="W71" s="22"/>
      <c r="X71" s="22"/>
      <c r="Y71" s="22"/>
      <c r="Z71" s="30">
        <f t="shared" si="95"/>
        <v>0.44300801433010334</v>
      </c>
      <c r="AA71" s="30" t="e">
        <f t="shared" si="96"/>
        <v>#DIV/0!</v>
      </c>
      <c r="AB71" s="11">
        <f t="shared" si="97"/>
        <v>1</v>
      </c>
      <c r="AE71" s="281"/>
      <c r="AF71" s="22">
        <f>AF70*DL_OH!$W$34</f>
        <v>0.45928652404302062</v>
      </c>
      <c r="AG71" s="22"/>
      <c r="AH71" s="22"/>
      <c r="AI71" s="22"/>
      <c r="AJ71" s="22"/>
      <c r="AK71" s="22"/>
      <c r="AL71" s="22"/>
      <c r="AM71" s="22"/>
      <c r="AN71" s="22"/>
      <c r="AO71" s="22"/>
      <c r="AP71" s="22"/>
      <c r="AQ71" s="22"/>
      <c r="AR71" s="22"/>
      <c r="AS71" s="22"/>
      <c r="AT71" s="22"/>
      <c r="AU71" s="33">
        <f t="shared" si="98"/>
        <v>0.45928652404302062</v>
      </c>
      <c r="AV71" s="30" t="e">
        <f t="shared" si="99"/>
        <v>#DIV/0!</v>
      </c>
      <c r="AW71" s="11">
        <f t="shared" si="100"/>
        <v>1</v>
      </c>
    </row>
    <row r="72" spans="1:49">
      <c r="A72" s="281"/>
      <c r="K72" s="20"/>
      <c r="Q72" s="2"/>
      <c r="Z72" s="5"/>
      <c r="AE72" s="281"/>
      <c r="AF72" s="20"/>
      <c r="AM72" s="2"/>
    </row>
    <row r="73" spans="1:49" ht="43.5" customHeight="1">
      <c r="A73" s="281"/>
      <c r="B73" s="3" t="s">
        <v>553</v>
      </c>
      <c r="C73" s="3" t="s">
        <v>566</v>
      </c>
      <c r="D73" s="12" t="s">
        <v>571</v>
      </c>
      <c r="E73" s="3" t="s">
        <v>570</v>
      </c>
      <c r="F73" s="3" t="s">
        <v>102</v>
      </c>
      <c r="G73" s="3">
        <v>20</v>
      </c>
      <c r="H73" s="3" t="s">
        <v>557</v>
      </c>
      <c r="I73" s="3">
        <v>7.8</v>
      </c>
      <c r="J73" s="2">
        <f>15.8*DL_OH!S55</f>
        <v>16.098113207547172</v>
      </c>
      <c r="K73" s="20"/>
      <c r="Q73" s="2"/>
      <c r="Z73" s="5">
        <f t="shared" ref="Z73:Z78" si="101">AVERAGE(J73:Y73)</f>
        <v>16.098113207547172</v>
      </c>
      <c r="AA73" s="5" t="e">
        <f t="shared" ref="AA73:AA78" si="102">SQRT(VAR(J73:Y73))</f>
        <v>#DIV/0!</v>
      </c>
      <c r="AB73" s="3">
        <f t="shared" ref="AB73:AB78" si="103">COUNT(J73:Y73)</f>
        <v>1</v>
      </c>
      <c r="AE73" s="281"/>
      <c r="AF73" s="2">
        <f>15.542*DL_OH!S55</f>
        <v>15.835245283018867</v>
      </c>
      <c r="AG73" s="20"/>
      <c r="AM73" s="2"/>
      <c r="AR73" s="2">
        <f>16.94*DL_OH!S37</f>
        <v>16.620377358490558</v>
      </c>
      <c r="AU73" s="6">
        <f>AVERAGE(AF73:AT73)</f>
        <v>16.227811320754711</v>
      </c>
      <c r="AV73" s="5">
        <f>SQRT(VAR(AF73:AT73))</f>
        <v>0.55517221469310041</v>
      </c>
      <c r="AW73" s="3">
        <f>COUNT(AF73:AT73)</f>
        <v>2</v>
      </c>
    </row>
    <row r="74" spans="1:49" ht="43.5" customHeight="1">
      <c r="A74" s="281"/>
      <c r="D74" s="12"/>
      <c r="G74" s="3">
        <v>40</v>
      </c>
      <c r="H74" s="3" t="s">
        <v>557</v>
      </c>
      <c r="I74" s="3">
        <v>7.8</v>
      </c>
      <c r="J74" s="2">
        <f>J73*DL_OH!$W$55</f>
        <v>18.838360599308015</v>
      </c>
      <c r="K74" s="20"/>
      <c r="Q74" s="2"/>
      <c r="Z74" s="5">
        <f t="shared" si="101"/>
        <v>18.838360599308015</v>
      </c>
      <c r="AA74" s="5" t="e">
        <f t="shared" si="102"/>
        <v>#DIV/0!</v>
      </c>
      <c r="AB74" s="3">
        <f t="shared" si="103"/>
        <v>1</v>
      </c>
      <c r="AE74" s="281"/>
      <c r="AF74" s="2">
        <f>AF73*DL_OH!$W$55</f>
        <v>18.530746862939562</v>
      </c>
      <c r="AG74" s="20"/>
      <c r="AM74" s="2"/>
      <c r="AR74" s="2">
        <f>AR73*DL_OH!$W$49</f>
        <v>19.743109219780294</v>
      </c>
      <c r="AU74" s="6">
        <f t="shared" ref="AU74:AU76" si="104">AVERAGE(AF74:AT74)</f>
        <v>19.13692804135993</v>
      </c>
      <c r="AV74" s="5">
        <f t="shared" ref="AV74:AV76" si="105">SQRT(VAR(AF74:AT74))</f>
        <v>0.85726964377738635</v>
      </c>
      <c r="AW74" s="3">
        <f t="shared" ref="AW74:AW76" si="106">COUNT(AF74:AT74)</f>
        <v>2</v>
      </c>
    </row>
    <row r="75" spans="1:49" ht="43.5" customHeight="1">
      <c r="A75" s="281"/>
      <c r="D75" s="12"/>
      <c r="G75" s="3">
        <v>100</v>
      </c>
      <c r="H75" s="3" t="s">
        <v>557</v>
      </c>
      <c r="I75" s="3">
        <v>7.8</v>
      </c>
      <c r="J75" s="2">
        <f>J73*DL_OH!$AA$55</f>
        <v>20.70167639369609</v>
      </c>
      <c r="K75" s="20"/>
      <c r="Q75" s="2"/>
      <c r="Z75" s="5">
        <f t="shared" si="101"/>
        <v>20.70167639369609</v>
      </c>
      <c r="AA75" s="5" t="e">
        <f t="shared" si="102"/>
        <v>#DIV/0!</v>
      </c>
      <c r="AB75" s="3">
        <f t="shared" si="103"/>
        <v>1</v>
      </c>
      <c r="AE75" s="281"/>
      <c r="AF75" s="2">
        <f>AF73*DL_OH!$AA$55</f>
        <v>20.363636361444595</v>
      </c>
      <c r="AG75" s="20"/>
      <c r="AM75" s="2"/>
      <c r="AR75" s="2">
        <f>AR73*DL_OH!$AA$49</f>
        <v>21.855745092513718</v>
      </c>
      <c r="AU75" s="6">
        <f t="shared" si="104"/>
        <v>21.109690726979156</v>
      </c>
      <c r="AV75" s="5">
        <f t="shared" si="105"/>
        <v>1.0550802020066317</v>
      </c>
      <c r="AW75" s="3">
        <f t="shared" si="106"/>
        <v>2</v>
      </c>
    </row>
    <row r="76" spans="1:49" ht="25.5">
      <c r="A76" s="281"/>
      <c r="G76" s="3">
        <v>20</v>
      </c>
      <c r="H76" s="11" t="s">
        <v>558</v>
      </c>
      <c r="I76" s="11">
        <v>0.22500000000000001</v>
      </c>
      <c r="J76" s="22">
        <f>0.485*DL_OH!S55</f>
        <v>0.49415094339622639</v>
      </c>
      <c r="K76" s="23"/>
      <c r="L76" s="22"/>
      <c r="M76" s="22"/>
      <c r="N76" s="22"/>
      <c r="O76" s="22"/>
      <c r="P76" s="22"/>
      <c r="Q76" s="22"/>
      <c r="R76" s="22"/>
      <c r="S76" s="22"/>
      <c r="T76" s="22"/>
      <c r="U76" s="22"/>
      <c r="V76" s="22"/>
      <c r="W76" s="22"/>
      <c r="X76" s="22"/>
      <c r="Y76" s="22"/>
      <c r="Z76" s="30">
        <f t="shared" si="101"/>
        <v>0.49415094339622639</v>
      </c>
      <c r="AA76" s="30" t="e">
        <f t="shared" si="102"/>
        <v>#DIV/0!</v>
      </c>
      <c r="AB76" s="11">
        <f t="shared" si="103"/>
        <v>1</v>
      </c>
      <c r="AE76" s="281"/>
      <c r="AF76" s="22">
        <f>0.475*DL_OH!S55</f>
        <v>0.48396226415094334</v>
      </c>
      <c r="AG76" s="23"/>
      <c r="AH76" s="22"/>
      <c r="AI76" s="22"/>
      <c r="AJ76" s="22"/>
      <c r="AK76" s="22"/>
      <c r="AL76" s="22"/>
      <c r="AM76" s="22"/>
      <c r="AN76" s="22"/>
      <c r="AO76" s="22"/>
      <c r="AP76" s="22"/>
      <c r="AQ76" s="22"/>
      <c r="AR76" s="34">
        <f>0.57*DL_OH!S37</f>
        <v>0.55924528301886745</v>
      </c>
      <c r="AS76" s="34"/>
      <c r="AT76" s="34"/>
      <c r="AU76" s="33">
        <f t="shared" si="104"/>
        <v>0.52160377358490539</v>
      </c>
      <c r="AV76" s="30">
        <f t="shared" si="105"/>
        <v>5.3233133149703939E-2</v>
      </c>
      <c r="AW76" s="11">
        <f t="shared" si="106"/>
        <v>2</v>
      </c>
    </row>
    <row r="77" spans="1:49" ht="25.5">
      <c r="A77" s="281"/>
      <c r="G77" s="3">
        <v>40</v>
      </c>
      <c r="H77" s="11" t="s">
        <v>558</v>
      </c>
      <c r="I77" s="11">
        <v>0.22500000000000001</v>
      </c>
      <c r="J77" s="22">
        <f>J76*DL_OH!$W$55</f>
        <v>0.5782661323205307</v>
      </c>
      <c r="K77" s="23"/>
      <c r="L77" s="22"/>
      <c r="M77" s="22"/>
      <c r="N77" s="22"/>
      <c r="O77" s="22"/>
      <c r="P77" s="22"/>
      <c r="Q77" s="22"/>
      <c r="R77" s="22"/>
      <c r="S77" s="22"/>
      <c r="T77" s="22"/>
      <c r="U77" s="22"/>
      <c r="V77" s="22"/>
      <c r="W77" s="22"/>
      <c r="X77" s="22"/>
      <c r="Y77" s="22"/>
      <c r="Z77" s="30">
        <f t="shared" si="101"/>
        <v>0.5782661323205307</v>
      </c>
      <c r="AA77" s="30" t="e">
        <f t="shared" si="102"/>
        <v>#DIV/0!</v>
      </c>
      <c r="AB77" s="11">
        <f t="shared" si="103"/>
        <v>1</v>
      </c>
      <c r="AE77" s="281"/>
      <c r="AF77" s="22">
        <f>AF76*DL_OH!$W$55</f>
        <v>0.56634311928299397</v>
      </c>
      <c r="AG77" s="23"/>
      <c r="AH77" s="22"/>
      <c r="AI77" s="22"/>
      <c r="AJ77" s="22"/>
      <c r="AK77" s="22"/>
      <c r="AL77" s="22"/>
      <c r="AM77" s="22"/>
      <c r="AN77" s="22"/>
      <c r="AO77" s="22"/>
      <c r="AP77" s="22"/>
      <c r="AQ77" s="22"/>
      <c r="AR77" s="22">
        <f>AR76*DL_OH!$W$49</f>
        <v>0.66431949558882908</v>
      </c>
      <c r="AS77" s="34"/>
      <c r="AT77" s="34"/>
      <c r="AU77" s="33">
        <f t="shared" ref="AU77:AU78" si="107">AVERAGE(AF77:AT77)</f>
        <v>0.61533130743591147</v>
      </c>
      <c r="AV77" s="30">
        <f t="shared" ref="AV77:AV78" si="108">SQRT(VAR(AF77:AT77))</f>
        <v>6.9279760081940991E-2</v>
      </c>
      <c r="AW77" s="11">
        <f t="shared" ref="AW77:AW78" si="109">COUNT(AF77:AT77)</f>
        <v>2</v>
      </c>
    </row>
    <row r="78" spans="1:49" ht="25.5">
      <c r="A78" s="281"/>
      <c r="G78" s="3">
        <v>100</v>
      </c>
      <c r="H78" s="11" t="s">
        <v>558</v>
      </c>
      <c r="I78" s="11">
        <v>0.22500000000000001</v>
      </c>
      <c r="J78" s="22">
        <f>J76*DL_OH!$AA$55</f>
        <v>0.63546285132548119</v>
      </c>
      <c r="K78" s="23"/>
      <c r="L78" s="22"/>
      <c r="M78" s="22"/>
      <c r="N78" s="22"/>
      <c r="O78" s="22"/>
      <c r="P78" s="22"/>
      <c r="Q78" s="22"/>
      <c r="R78" s="22"/>
      <c r="S78" s="22"/>
      <c r="T78" s="22"/>
      <c r="U78" s="22"/>
      <c r="V78" s="22"/>
      <c r="W78" s="22"/>
      <c r="X78" s="22"/>
      <c r="Y78" s="22"/>
      <c r="Z78" s="30">
        <f t="shared" si="101"/>
        <v>0.63546285132548119</v>
      </c>
      <c r="AA78" s="30" t="e">
        <f t="shared" si="102"/>
        <v>#DIV/0!</v>
      </c>
      <c r="AB78" s="11">
        <f t="shared" si="103"/>
        <v>1</v>
      </c>
      <c r="AE78" s="281"/>
      <c r="AF78" s="22">
        <f>AF76*DL_OH!$AA$55</f>
        <v>0.6223605244940279</v>
      </c>
      <c r="AG78" s="23"/>
      <c r="AH78" s="22"/>
      <c r="AI78" s="22"/>
      <c r="AJ78" s="22"/>
      <c r="AK78" s="22"/>
      <c r="AL78" s="22"/>
      <c r="AM78" s="22"/>
      <c r="AN78" s="22"/>
      <c r="AO78" s="22"/>
      <c r="AP78" s="22"/>
      <c r="AQ78" s="22"/>
      <c r="AR78" s="22">
        <f>AR76*DL_OH!$AA$49</f>
        <v>0.73540582660760423</v>
      </c>
      <c r="AS78" s="34"/>
      <c r="AT78" s="34"/>
      <c r="AU78" s="33">
        <f t="shared" si="107"/>
        <v>0.67888317555081601</v>
      </c>
      <c r="AV78" s="30">
        <f t="shared" si="108"/>
        <v>7.9935099705791782E-2</v>
      </c>
      <c r="AW78" s="11">
        <f t="shared" si="109"/>
        <v>2</v>
      </c>
    </row>
    <row r="79" spans="1:49">
      <c r="A79" s="281"/>
      <c r="K79" s="20"/>
      <c r="Q79" s="2"/>
      <c r="Z79" s="5"/>
      <c r="AE79" s="281"/>
      <c r="AG79" s="20"/>
      <c r="AM79" s="2"/>
    </row>
    <row r="80" spans="1:49" ht="43.5" customHeight="1">
      <c r="A80" s="281"/>
      <c r="B80" s="3" t="s">
        <v>553</v>
      </c>
      <c r="C80" s="3" t="s">
        <v>566</v>
      </c>
      <c r="D80" s="12" t="s">
        <v>571</v>
      </c>
      <c r="E80" s="3" t="s">
        <v>556</v>
      </c>
      <c r="F80" s="3" t="s">
        <v>102</v>
      </c>
      <c r="G80" s="3">
        <v>20</v>
      </c>
      <c r="H80" s="3" t="s">
        <v>557</v>
      </c>
      <c r="I80" s="3">
        <v>7.8</v>
      </c>
      <c r="J80" s="2">
        <f>15.417*DL_OH!S35</f>
        <v>15.707886792452831</v>
      </c>
      <c r="K80" s="20"/>
      <c r="Q80" s="2"/>
      <c r="Z80" s="5">
        <f t="shared" ref="Z80:Z83" si="110">AVERAGE(J80:Y80)</f>
        <v>15.707886792452831</v>
      </c>
      <c r="AA80" s="5" t="e">
        <f t="shared" ref="AA80:AA83" si="111">SQRT(VAR(J80:Y80))</f>
        <v>#DIV/0!</v>
      </c>
      <c r="AB80" s="3">
        <f t="shared" ref="AB80:AB83" si="112">COUNT(J80:Y80)</f>
        <v>1</v>
      </c>
      <c r="AE80" s="281"/>
      <c r="AF80" s="2">
        <f>15.172*DL_OH!S35</f>
        <v>15.458264150943396</v>
      </c>
      <c r="AG80" s="20"/>
      <c r="AM80" s="2"/>
      <c r="AU80" s="6">
        <f>AVERAGE(AF80:AT80)</f>
        <v>15.458264150943396</v>
      </c>
      <c r="AV80" s="5" t="e">
        <f>SQRT(VAR(AF80:AT80))</f>
        <v>#DIV/0!</v>
      </c>
      <c r="AW80" s="3">
        <f>COUNT(AF80:AT80)</f>
        <v>1</v>
      </c>
    </row>
    <row r="81" spans="1:49" ht="43.5" customHeight="1">
      <c r="A81" s="281"/>
      <c r="D81" s="12"/>
      <c r="G81" s="3">
        <v>40</v>
      </c>
      <c r="H81" s="3" t="s">
        <v>557</v>
      </c>
      <c r="I81" s="3">
        <v>7.8</v>
      </c>
      <c r="J81" s="2">
        <f>J80*DL_OH!$W$35</f>
        <v>18.017034513884198</v>
      </c>
      <c r="K81" s="20"/>
      <c r="Q81" s="2"/>
      <c r="Z81" s="5">
        <f t="shared" si="110"/>
        <v>18.017034513884198</v>
      </c>
      <c r="AA81" s="5" t="e">
        <f t="shared" si="111"/>
        <v>#DIV/0!</v>
      </c>
      <c r="AB81" s="3">
        <f t="shared" si="112"/>
        <v>1</v>
      </c>
      <c r="AE81" s="281"/>
      <c r="AF81" s="2">
        <f>AF80*DL_OH!$W$35</f>
        <v>17.730715939848935</v>
      </c>
      <c r="AG81" s="20"/>
      <c r="AM81" s="2"/>
      <c r="AU81" s="6">
        <f t="shared" ref="AU81:AU83" si="113">AVERAGE(AF81:AT81)</f>
        <v>17.730715939848935</v>
      </c>
      <c r="AV81" s="5" t="e">
        <f t="shared" ref="AV81:AV83" si="114">SQRT(VAR(AF81:AT81))</f>
        <v>#DIV/0!</v>
      </c>
      <c r="AW81" s="3">
        <f t="shared" ref="AW81:AW83" si="115">COUNT(AF81:AT81)</f>
        <v>1</v>
      </c>
    </row>
    <row r="82" spans="1:49" ht="25.5">
      <c r="A82" s="281"/>
      <c r="G82" s="3">
        <v>20</v>
      </c>
      <c r="H82" s="11" t="s">
        <v>558</v>
      </c>
      <c r="I82" s="11">
        <v>0.22500000000000001</v>
      </c>
      <c r="J82" s="22">
        <f>0.475*DL_OH!S35</f>
        <v>0.48396226415094334</v>
      </c>
      <c r="K82" s="23"/>
      <c r="L82" s="22"/>
      <c r="M82" s="22"/>
      <c r="N82" s="22"/>
      <c r="O82" s="22"/>
      <c r="P82" s="22"/>
      <c r="Q82" s="22"/>
      <c r="R82" s="22"/>
      <c r="S82" s="22"/>
      <c r="T82" s="22"/>
      <c r="U82" s="22"/>
      <c r="V82" s="22"/>
      <c r="W82" s="22"/>
      <c r="X82" s="22"/>
      <c r="Y82" s="22"/>
      <c r="Z82" s="30">
        <f t="shared" si="110"/>
        <v>0.48396226415094334</v>
      </c>
      <c r="AA82" s="30" t="e">
        <f t="shared" si="111"/>
        <v>#DIV/0!</v>
      </c>
      <c r="AB82" s="11">
        <f t="shared" si="112"/>
        <v>1</v>
      </c>
      <c r="AE82" s="281"/>
      <c r="AF82" s="22">
        <f>0.483*DL_OH!S35</f>
        <v>0.49211320754716981</v>
      </c>
      <c r="AG82" s="23"/>
      <c r="AH82" s="22"/>
      <c r="AI82" s="22"/>
      <c r="AJ82" s="22"/>
      <c r="AK82" s="22"/>
      <c r="AL82" s="22"/>
      <c r="AM82" s="22"/>
      <c r="AN82" s="22"/>
      <c r="AO82" s="22"/>
      <c r="AP82" s="22"/>
      <c r="AQ82" s="22"/>
      <c r="AR82" s="34"/>
      <c r="AS82" s="34"/>
      <c r="AT82" s="34"/>
      <c r="AU82" s="33">
        <f t="shared" si="113"/>
        <v>0.49211320754716981</v>
      </c>
      <c r="AV82" s="30" t="e">
        <f t="shared" si="114"/>
        <v>#DIV/0!</v>
      </c>
      <c r="AW82" s="11">
        <f t="shared" si="115"/>
        <v>1</v>
      </c>
    </row>
    <row r="83" spans="1:49" ht="25.5">
      <c r="A83" s="281"/>
      <c r="G83" s="3">
        <v>40</v>
      </c>
      <c r="H83" s="11" t="s">
        <v>558</v>
      </c>
      <c r="I83" s="11">
        <v>0.22500000000000001</v>
      </c>
      <c r="J83" s="22">
        <f>J82*DL_OH!$W$35</f>
        <v>0.5551074394561194</v>
      </c>
      <c r="K83" s="23"/>
      <c r="L83" s="22"/>
      <c r="M83" s="22"/>
      <c r="N83" s="22"/>
      <c r="O83" s="22"/>
      <c r="P83" s="22"/>
      <c r="Q83" s="22"/>
      <c r="R83" s="22"/>
      <c r="S83" s="22"/>
      <c r="T83" s="22"/>
      <c r="U83" s="22"/>
      <c r="V83" s="22"/>
      <c r="W83" s="22"/>
      <c r="X83" s="22"/>
      <c r="Y83" s="22"/>
      <c r="Z83" s="30">
        <f t="shared" si="110"/>
        <v>0.5551074394561194</v>
      </c>
      <c r="AA83" s="30" t="e">
        <f t="shared" si="111"/>
        <v>#DIV/0!</v>
      </c>
      <c r="AB83" s="11">
        <f t="shared" si="112"/>
        <v>1</v>
      </c>
      <c r="AE83" s="281"/>
      <c r="AF83" s="22">
        <f>AF82*DL_OH!$W$35</f>
        <v>0.56445661738380137</v>
      </c>
      <c r="AG83" s="23"/>
      <c r="AH83" s="22"/>
      <c r="AI83" s="22"/>
      <c r="AJ83" s="22"/>
      <c r="AK83" s="22"/>
      <c r="AL83" s="22"/>
      <c r="AM83" s="22"/>
      <c r="AN83" s="22"/>
      <c r="AO83" s="22"/>
      <c r="AP83" s="22"/>
      <c r="AQ83" s="22"/>
      <c r="AR83" s="34"/>
      <c r="AS83" s="34"/>
      <c r="AT83" s="34"/>
      <c r="AU83" s="33">
        <f t="shared" si="113"/>
        <v>0.56445661738380137</v>
      </c>
      <c r="AV83" s="30" t="e">
        <f t="shared" si="114"/>
        <v>#DIV/0!</v>
      </c>
      <c r="AW83" s="11">
        <f t="shared" si="115"/>
        <v>1</v>
      </c>
    </row>
    <row r="84" spans="1:49">
      <c r="A84" s="281"/>
      <c r="K84" s="20"/>
      <c r="Q84" s="2"/>
      <c r="Z84" s="5"/>
      <c r="AE84" s="281"/>
      <c r="AG84" s="20"/>
      <c r="AM84" s="2"/>
    </row>
    <row r="85" spans="1:49" ht="38.25">
      <c r="A85" s="281"/>
      <c r="B85" s="3" t="s">
        <v>553</v>
      </c>
      <c r="C85" s="3" t="s">
        <v>560</v>
      </c>
      <c r="D85" s="12" t="s">
        <v>572</v>
      </c>
      <c r="E85" s="3" t="s">
        <v>556</v>
      </c>
      <c r="F85" s="3" t="s">
        <v>103</v>
      </c>
      <c r="G85" s="3">
        <v>20</v>
      </c>
      <c r="H85" s="3" t="s">
        <v>557</v>
      </c>
      <c r="I85" s="3">
        <v>7.8</v>
      </c>
      <c r="K85" s="20">
        <f>15.587*DL_OH!S29</f>
        <v>12.245197067318374</v>
      </c>
      <c r="N85" s="35"/>
      <c r="Q85" s="2"/>
      <c r="Z85" s="5">
        <f t="shared" ref="Z85:Z88" si="116">AVERAGE(J85:Y85)</f>
        <v>12.245197067318374</v>
      </c>
      <c r="AA85" s="5" t="e">
        <f t="shared" ref="AA85:AA88" si="117">SQRT(VAR(J85:Y85))</f>
        <v>#DIV/0!</v>
      </c>
      <c r="AB85" s="3">
        <f t="shared" ref="AB85:AB88" si="118">COUNT(J85:Y85)</f>
        <v>1</v>
      </c>
      <c r="AE85" s="281"/>
      <c r="AG85" s="20"/>
      <c r="AJ85" s="35"/>
      <c r="AM85" s="2"/>
      <c r="AU85" s="6" t="e">
        <f>AVERAGE(AF85:AT85)</f>
        <v>#DIV/0!</v>
      </c>
      <c r="AV85" s="5" t="e">
        <f>SQRT(VAR(AF85:AT85))</f>
        <v>#DIV/0!</v>
      </c>
      <c r="AW85" s="3">
        <f>COUNT(AF85:AT85)</f>
        <v>0</v>
      </c>
    </row>
    <row r="86" spans="1:49" ht="25.5">
      <c r="A86" s="281"/>
      <c r="D86" s="12"/>
      <c r="G86" s="3">
        <v>40</v>
      </c>
      <c r="H86" s="3" t="s">
        <v>557</v>
      </c>
      <c r="I86" s="3">
        <v>7.8</v>
      </c>
      <c r="K86" s="2">
        <f>K85*DL_OH!$W$29</f>
        <v>14.559814045027027</v>
      </c>
      <c r="N86" s="35"/>
      <c r="Q86" s="2"/>
      <c r="Z86" s="5">
        <f t="shared" si="116"/>
        <v>14.559814045027027</v>
      </c>
      <c r="AA86" s="5" t="e">
        <f t="shared" si="117"/>
        <v>#DIV/0!</v>
      </c>
      <c r="AB86" s="3">
        <f t="shared" si="118"/>
        <v>1</v>
      </c>
      <c r="AE86" s="281"/>
      <c r="AG86" s="20"/>
      <c r="AJ86" s="35"/>
      <c r="AM86" s="2"/>
      <c r="AU86" s="6" t="e">
        <f>AVERAGE(AF86:AT86)</f>
        <v>#DIV/0!</v>
      </c>
      <c r="AV86" s="5" t="e">
        <f>SQRT(VAR(AF86:AT86))</f>
        <v>#DIV/0!</v>
      </c>
      <c r="AW86" s="3">
        <f>COUNT(AF86:AT86)</f>
        <v>0</v>
      </c>
    </row>
    <row r="87" spans="1:49" ht="25.5">
      <c r="A87" s="281"/>
      <c r="G87" s="3">
        <v>20</v>
      </c>
      <c r="H87" s="11" t="s">
        <v>558</v>
      </c>
      <c r="I87" s="11">
        <v>0.22500000000000001</v>
      </c>
      <c r="J87" s="22"/>
      <c r="K87" s="23">
        <f>0.564*DL_OH!S29</f>
        <v>0.4430802043990224</v>
      </c>
      <c r="L87" s="22"/>
      <c r="M87" s="22"/>
      <c r="N87" s="36"/>
      <c r="O87" s="22"/>
      <c r="P87" s="22"/>
      <c r="Q87" s="22"/>
      <c r="R87" s="22"/>
      <c r="S87" s="22"/>
      <c r="T87" s="22"/>
      <c r="U87" s="22"/>
      <c r="V87" s="22"/>
      <c r="W87" s="22"/>
      <c r="X87" s="22"/>
      <c r="Y87" s="22"/>
      <c r="Z87" s="30">
        <f t="shared" si="116"/>
        <v>0.4430802043990224</v>
      </c>
      <c r="AA87" s="30" t="e">
        <f t="shared" si="117"/>
        <v>#DIV/0!</v>
      </c>
      <c r="AB87" s="11">
        <f t="shared" si="118"/>
        <v>1</v>
      </c>
      <c r="AE87" s="281"/>
      <c r="AF87" s="22"/>
      <c r="AG87" s="23"/>
      <c r="AH87" s="22"/>
      <c r="AI87" s="22"/>
      <c r="AJ87" s="36"/>
      <c r="AK87" s="22"/>
      <c r="AL87" s="22"/>
      <c r="AM87" s="22"/>
      <c r="AN87" s="22"/>
      <c r="AO87" s="22"/>
      <c r="AP87" s="22"/>
      <c r="AQ87" s="22"/>
      <c r="AR87" s="22"/>
      <c r="AS87" s="22"/>
      <c r="AT87" s="22"/>
      <c r="AU87" s="33" t="e">
        <f>AVERAGE(AF87:AT87)</f>
        <v>#DIV/0!</v>
      </c>
      <c r="AV87" s="30" t="e">
        <f>SQRT(VAR(AF87:AT87))</f>
        <v>#DIV/0!</v>
      </c>
      <c r="AW87" s="11">
        <f>COUNT(AF87:AT87)</f>
        <v>0</v>
      </c>
    </row>
    <row r="88" spans="1:49" ht="25.5">
      <c r="A88" s="281"/>
      <c r="G88" s="3">
        <v>40</v>
      </c>
      <c r="H88" s="11" t="s">
        <v>558</v>
      </c>
      <c r="I88" s="11">
        <v>0.22500000000000001</v>
      </c>
      <c r="J88" s="22"/>
      <c r="K88" s="22">
        <f>K87*DL_OH!$W$29</f>
        <v>0.52683230393245928</v>
      </c>
      <c r="L88" s="22"/>
      <c r="M88" s="22"/>
      <c r="N88" s="36"/>
      <c r="O88" s="22"/>
      <c r="P88" s="22"/>
      <c r="Q88" s="22"/>
      <c r="R88" s="22"/>
      <c r="S88" s="22"/>
      <c r="T88" s="22"/>
      <c r="U88" s="22"/>
      <c r="V88" s="22"/>
      <c r="W88" s="22"/>
      <c r="X88" s="22"/>
      <c r="Y88" s="22"/>
      <c r="Z88" s="30">
        <f t="shared" si="116"/>
        <v>0.52683230393245928</v>
      </c>
      <c r="AA88" s="30" t="e">
        <f t="shared" si="117"/>
        <v>#DIV/0!</v>
      </c>
      <c r="AB88" s="11">
        <f t="shared" si="118"/>
        <v>1</v>
      </c>
      <c r="AE88" s="281"/>
      <c r="AF88" s="22"/>
      <c r="AG88" s="23"/>
      <c r="AH88" s="22"/>
      <c r="AI88" s="22"/>
      <c r="AJ88" s="36"/>
      <c r="AK88" s="22"/>
      <c r="AL88" s="22"/>
      <c r="AM88" s="22"/>
      <c r="AN88" s="22"/>
      <c r="AO88" s="22"/>
      <c r="AP88" s="22"/>
      <c r="AQ88" s="22"/>
      <c r="AR88" s="22"/>
      <c r="AS88" s="22"/>
      <c r="AT88" s="22"/>
      <c r="AU88" s="33" t="e">
        <f>AVERAGE(AF88:AT88)</f>
        <v>#DIV/0!</v>
      </c>
      <c r="AV88" s="30" t="e">
        <f>SQRT(VAR(AF88:AT88))</f>
        <v>#DIV/0!</v>
      </c>
      <c r="AW88" s="11">
        <f>COUNT(AF88:AT88)</f>
        <v>0</v>
      </c>
    </row>
    <row r="89" spans="1:49">
      <c r="A89" s="281"/>
      <c r="K89" s="20"/>
      <c r="Q89" s="2"/>
      <c r="Z89" s="5"/>
      <c r="AE89" s="281"/>
      <c r="AG89" s="20"/>
      <c r="AM89" s="2"/>
    </row>
    <row r="90" spans="1:49" ht="38.25">
      <c r="A90" s="281"/>
      <c r="B90" s="3" t="s">
        <v>553</v>
      </c>
      <c r="C90" s="3" t="s">
        <v>562</v>
      </c>
      <c r="D90" s="12" t="s">
        <v>572</v>
      </c>
      <c r="E90" s="3" t="s">
        <v>556</v>
      </c>
      <c r="F90" s="3" t="s">
        <v>103</v>
      </c>
      <c r="G90" s="3">
        <v>20</v>
      </c>
      <c r="H90" s="3" t="s">
        <v>557</v>
      </c>
      <c r="I90" s="3">
        <v>7.8</v>
      </c>
      <c r="K90" s="20"/>
      <c r="N90" s="2">
        <v>15.87</v>
      </c>
      <c r="Q90" s="2"/>
      <c r="Z90" s="5">
        <f t="shared" ref="Z90:Z93" si="119">AVERAGE(J90:Y90)</f>
        <v>15.87</v>
      </c>
      <c r="AA90" s="5" t="e">
        <f t="shared" ref="AA90:AA93" si="120">SQRT(VAR(J90:Y90))</f>
        <v>#DIV/0!</v>
      </c>
      <c r="AB90" s="3">
        <f t="shared" ref="AB90:AB93" si="121">COUNT(J90:Y90)</f>
        <v>1</v>
      </c>
      <c r="AE90" s="281"/>
      <c r="AG90" s="20"/>
      <c r="AJ90" s="2">
        <v>15.47</v>
      </c>
      <c r="AM90" s="2"/>
      <c r="AU90" s="6">
        <f>AVERAGE(AF90:AT90)</f>
        <v>15.47</v>
      </c>
      <c r="AV90" s="5" t="e">
        <f>SQRT(VAR(AF90:AT90))</f>
        <v>#DIV/0!</v>
      </c>
      <c r="AW90" s="3">
        <f>COUNT(AF90:AT90)</f>
        <v>1</v>
      </c>
    </row>
    <row r="91" spans="1:49" ht="25.5">
      <c r="A91" s="281"/>
      <c r="D91" s="12"/>
      <c r="G91" s="3">
        <v>40</v>
      </c>
      <c r="H91" s="3" t="s">
        <v>557</v>
      </c>
      <c r="I91" s="3">
        <v>7.8</v>
      </c>
      <c r="K91" s="20"/>
      <c r="N91" s="2">
        <f>N90*DL_OH!$W$30</f>
        <v>18.159668345927798</v>
      </c>
      <c r="Q91" s="2"/>
      <c r="Z91" s="5">
        <f t="shared" si="119"/>
        <v>18.159668345927798</v>
      </c>
      <c r="AA91" s="5" t="e">
        <f t="shared" si="120"/>
        <v>#DIV/0!</v>
      </c>
      <c r="AB91" s="3">
        <f t="shared" si="121"/>
        <v>1</v>
      </c>
      <c r="AE91" s="281"/>
      <c r="AG91" s="20"/>
      <c r="AJ91" s="2">
        <f>AJ90*DL_OH!$W$30</f>
        <v>17.701957738595024</v>
      </c>
      <c r="AM91" s="2"/>
      <c r="AU91" s="6">
        <f>AVERAGE(AF91:AT91)</f>
        <v>17.701957738595024</v>
      </c>
      <c r="AV91" s="5" t="e">
        <f>SQRT(VAR(AF91:AT91))</f>
        <v>#DIV/0!</v>
      </c>
      <c r="AW91" s="3">
        <f>COUNT(AF91:AT91)</f>
        <v>1</v>
      </c>
    </row>
    <row r="92" spans="1:49" ht="25.5">
      <c r="A92" s="281"/>
      <c r="G92" s="3">
        <v>20</v>
      </c>
      <c r="H92" s="11" t="s">
        <v>558</v>
      </c>
      <c r="I92" s="11">
        <v>0.22500000000000001</v>
      </c>
      <c r="J92" s="22"/>
      <c r="K92" s="23"/>
      <c r="L92" s="22"/>
      <c r="M92" s="22"/>
      <c r="N92" s="22">
        <v>0.54300000000000004</v>
      </c>
      <c r="O92" s="22"/>
      <c r="P92" s="22"/>
      <c r="Q92" s="22"/>
      <c r="R92" s="22"/>
      <c r="S92" s="22"/>
      <c r="T92" s="22"/>
      <c r="U92" s="22"/>
      <c r="V92" s="22"/>
      <c r="W92" s="22"/>
      <c r="X92" s="22"/>
      <c r="Y92" s="22"/>
      <c r="Z92" s="30">
        <f t="shared" si="119"/>
        <v>0.54300000000000004</v>
      </c>
      <c r="AA92" s="30" t="e">
        <f t="shared" si="120"/>
        <v>#DIV/0!</v>
      </c>
      <c r="AB92" s="11">
        <f t="shared" si="121"/>
        <v>1</v>
      </c>
      <c r="AE92" s="281"/>
      <c r="AF92" s="22"/>
      <c r="AG92" s="23"/>
      <c r="AH92" s="22"/>
      <c r="AI92" s="22"/>
      <c r="AJ92" s="22">
        <v>0.54100000000000004</v>
      </c>
      <c r="AK92" s="22"/>
      <c r="AL92" s="22"/>
      <c r="AM92" s="22"/>
      <c r="AN92" s="22"/>
      <c r="AO92" s="22"/>
      <c r="AP92" s="22"/>
      <c r="AQ92" s="22"/>
      <c r="AR92" s="22"/>
      <c r="AS92" s="22"/>
      <c r="AT92" s="22"/>
      <c r="AU92" s="33">
        <f>AVERAGE(AF92:AT92)</f>
        <v>0.54100000000000004</v>
      </c>
      <c r="AV92" s="30" t="e">
        <f>SQRT(VAR(AF92:AT92))</f>
        <v>#DIV/0!</v>
      </c>
      <c r="AW92" s="11">
        <f>COUNT(AF92:AT92)</f>
        <v>1</v>
      </c>
    </row>
    <row r="93" spans="1:49" ht="25.5">
      <c r="A93" s="281"/>
      <c r="G93" s="3">
        <v>40</v>
      </c>
      <c r="H93" s="11" t="s">
        <v>558</v>
      </c>
      <c r="I93" s="11">
        <v>0.22500000000000001</v>
      </c>
      <c r="J93" s="22"/>
      <c r="K93" s="23"/>
      <c r="L93" s="22"/>
      <c r="M93" s="22"/>
      <c r="N93" s="22">
        <f>N92*DL_OH!$W$30</f>
        <v>0.62134214945424038</v>
      </c>
      <c r="O93" s="22"/>
      <c r="P93" s="22"/>
      <c r="Q93" s="22"/>
      <c r="R93" s="22"/>
      <c r="S93" s="22"/>
      <c r="T93" s="22"/>
      <c r="U93" s="22"/>
      <c r="V93" s="22"/>
      <c r="W93" s="22"/>
      <c r="X93" s="22"/>
      <c r="Y93" s="22"/>
      <c r="Z93" s="30">
        <f t="shared" si="119"/>
        <v>0.62134214945424038</v>
      </c>
      <c r="AA93" s="30" t="e">
        <f t="shared" si="120"/>
        <v>#DIV/0!</v>
      </c>
      <c r="AB93" s="11">
        <f t="shared" si="121"/>
        <v>1</v>
      </c>
      <c r="AE93" s="281"/>
      <c r="AF93" s="22"/>
      <c r="AG93" s="23"/>
      <c r="AH93" s="22"/>
      <c r="AI93" s="22"/>
      <c r="AJ93" s="22">
        <f>AJ92*DL_OH!$W$30</f>
        <v>0.61905359641757651</v>
      </c>
      <c r="AK93" s="22"/>
      <c r="AL93" s="22"/>
      <c r="AM93" s="22"/>
      <c r="AN93" s="22"/>
      <c r="AO93" s="22"/>
      <c r="AP93" s="22"/>
      <c r="AQ93" s="22"/>
      <c r="AR93" s="22"/>
      <c r="AS93" s="22"/>
      <c r="AT93" s="22"/>
      <c r="AU93" s="33">
        <f>AVERAGE(AF93:AT93)</f>
        <v>0.61905359641757651</v>
      </c>
      <c r="AV93" s="30" t="e">
        <f>SQRT(VAR(AF93:AT93))</f>
        <v>#DIV/0!</v>
      </c>
      <c r="AW93" s="11">
        <f>COUNT(AF93:AT93)</f>
        <v>1</v>
      </c>
    </row>
    <row r="94" spans="1:49">
      <c r="A94" s="281"/>
      <c r="K94" s="20"/>
      <c r="Q94" s="2"/>
      <c r="Z94" s="5"/>
      <c r="AE94" s="281"/>
      <c r="AG94" s="20"/>
      <c r="AM94" s="2"/>
    </row>
    <row r="95" spans="1:49" ht="25.5">
      <c r="A95" s="281"/>
      <c r="B95" s="3" t="s">
        <v>553</v>
      </c>
      <c r="C95" s="3" t="s">
        <v>554</v>
      </c>
      <c r="D95" s="12" t="s">
        <v>569</v>
      </c>
      <c r="E95" s="3" t="s">
        <v>556</v>
      </c>
      <c r="F95" s="3" t="s">
        <v>103</v>
      </c>
      <c r="G95" s="3">
        <v>20</v>
      </c>
      <c r="H95" s="3" t="s">
        <v>557</v>
      </c>
      <c r="I95" s="3">
        <v>7.8</v>
      </c>
      <c r="K95" s="20"/>
      <c r="Q95" s="2"/>
      <c r="R95" s="20">
        <f>10.98*DL_OH!S32</f>
        <v>10.841012658227845</v>
      </c>
      <c r="U95" s="2">
        <f>14.33*DL_OH!S33</f>
        <v>14.247759933353386</v>
      </c>
      <c r="Z95" s="5">
        <f t="shared" ref="Z95:Z98" si="122">AVERAGE(J95:Y95)</f>
        <v>12.544386295790616</v>
      </c>
      <c r="AA95" s="5">
        <f t="shared" ref="AA95:AA98" si="123">SQRT(VAR(J95:Y95))</f>
        <v>2.4089341000300579</v>
      </c>
      <c r="AB95" s="3">
        <f t="shared" ref="AB95:AB98" si="124">COUNT(J95:Y95)</f>
        <v>2</v>
      </c>
      <c r="AE95" s="281"/>
      <c r="AG95" s="20"/>
      <c r="AM95" s="2"/>
      <c r="AQ95" s="2">
        <f>15.04*DL_OH!S33</f>
        <v>14.953685233610251</v>
      </c>
      <c r="AU95" s="6">
        <f>AVERAGE(AF95:AT95)</f>
        <v>14.953685233610251</v>
      </c>
      <c r="AV95" s="5" t="e">
        <f>SQRT(VAR(AF95:AT95))</f>
        <v>#DIV/0!</v>
      </c>
      <c r="AW95" s="3">
        <f>COUNT(AF95:AT95)</f>
        <v>1</v>
      </c>
    </row>
    <row r="96" spans="1:49" ht="25.5">
      <c r="A96" s="281"/>
      <c r="D96" s="12"/>
      <c r="G96" s="3">
        <v>40</v>
      </c>
      <c r="H96" s="3" t="s">
        <v>557</v>
      </c>
      <c r="I96" s="3">
        <v>7.8</v>
      </c>
      <c r="K96" s="20"/>
      <c r="Q96" s="2"/>
      <c r="R96" s="2">
        <f>R95*DL_OH!$W$32</f>
        <v>12.563643677765544</v>
      </c>
      <c r="U96" s="2">
        <f>U95*DL_OH!$W$33</f>
        <v>16.213397010158978</v>
      </c>
      <c r="Z96" s="5">
        <f t="shared" si="122"/>
        <v>14.388520343962261</v>
      </c>
      <c r="AA96" s="5">
        <f t="shared" si="123"/>
        <v>2.5807653309935938</v>
      </c>
      <c r="AB96" s="3">
        <f t="shared" si="124"/>
        <v>2</v>
      </c>
      <c r="AE96" s="281"/>
      <c r="AG96" s="20"/>
      <c r="AM96" s="2"/>
      <c r="AQ96" s="2">
        <f>AQ95*DL_OH!$W$33</f>
        <v>17.016712563348989</v>
      </c>
      <c r="AU96" s="6">
        <f>AVERAGE(AF96:AT96)</f>
        <v>17.016712563348989</v>
      </c>
      <c r="AV96" s="5" t="e">
        <f>SQRT(VAR(AF96:AT96))</f>
        <v>#DIV/0!</v>
      </c>
      <c r="AW96" s="3">
        <f>COUNT(AF96:AT96)</f>
        <v>1</v>
      </c>
    </row>
    <row r="97" spans="1:49" ht="25.5">
      <c r="A97" s="281"/>
      <c r="G97" s="3">
        <v>20</v>
      </c>
      <c r="H97" s="11" t="s">
        <v>558</v>
      </c>
      <c r="I97" s="11">
        <v>0.22500000000000001</v>
      </c>
      <c r="J97" s="22"/>
      <c r="K97" s="23"/>
      <c r="L97" s="22"/>
      <c r="M97" s="22"/>
      <c r="N97" s="22"/>
      <c r="O97" s="22"/>
      <c r="P97" s="22"/>
      <c r="Q97" s="22"/>
      <c r="R97" s="22">
        <f>0.249*DL_OH!S32</f>
        <v>0.24584810126582271</v>
      </c>
      <c r="S97" s="22"/>
      <c r="T97" s="22"/>
      <c r="U97" s="22">
        <f>0.473*DL_OH!S33</f>
        <v>0.47028544650915222</v>
      </c>
      <c r="V97" s="22"/>
      <c r="W97" s="22"/>
      <c r="X97" s="22"/>
      <c r="Y97" s="22"/>
      <c r="Z97" s="30">
        <f t="shared" si="122"/>
        <v>0.35806677388748748</v>
      </c>
      <c r="AA97" s="30">
        <f t="shared" si="123"/>
        <v>0.15870116877306464</v>
      </c>
      <c r="AB97" s="11">
        <f t="shared" si="124"/>
        <v>2</v>
      </c>
      <c r="AE97" s="281"/>
      <c r="AF97" s="22"/>
      <c r="AG97" s="23"/>
      <c r="AH97" s="22"/>
      <c r="AI97" s="22"/>
      <c r="AJ97" s="22"/>
      <c r="AK97" s="22"/>
      <c r="AL97" s="22"/>
      <c r="AM97" s="22"/>
      <c r="AN97" s="22"/>
      <c r="AO97" s="22"/>
      <c r="AP97" s="22"/>
      <c r="AQ97" s="22">
        <f>0.418*DL_OH!S33</f>
        <v>0.41560109226390196</v>
      </c>
      <c r="AR97" s="22"/>
      <c r="AS97" s="22"/>
      <c r="AT97" s="22"/>
      <c r="AU97" s="33">
        <f>AVERAGE(AF97:AT97)</f>
        <v>0.41560109226390196</v>
      </c>
      <c r="AV97" s="30" t="e">
        <f>SQRT(VAR(AF97:AT97))</f>
        <v>#DIV/0!</v>
      </c>
      <c r="AW97" s="11">
        <f>COUNT(AF97:AT97)</f>
        <v>1</v>
      </c>
    </row>
    <row r="98" spans="1:49" ht="25.5">
      <c r="A98" s="281"/>
      <c r="G98" s="3">
        <v>40</v>
      </c>
      <c r="H98" s="11" t="s">
        <v>558</v>
      </c>
      <c r="I98" s="11">
        <v>0.22500000000000001</v>
      </c>
      <c r="J98" s="22"/>
      <c r="K98" s="23"/>
      <c r="L98" s="22"/>
      <c r="M98" s="22"/>
      <c r="N98" s="22"/>
      <c r="O98" s="22"/>
      <c r="P98" s="22"/>
      <c r="Q98" s="22"/>
      <c r="R98" s="22">
        <f>R97*DL_OH!$W$32</f>
        <v>0.28491323094386345</v>
      </c>
      <c r="S98" s="22"/>
      <c r="T98" s="22"/>
      <c r="U98" s="22">
        <f>U97*DL_OH!$W$33</f>
        <v>0.53516655867447294</v>
      </c>
      <c r="V98" s="22"/>
      <c r="W98" s="22"/>
      <c r="X98" s="22"/>
      <c r="Y98" s="22"/>
      <c r="Z98" s="30">
        <f t="shared" si="122"/>
        <v>0.41003989480916819</v>
      </c>
      <c r="AA98" s="30">
        <f t="shared" si="123"/>
        <v>0.17695582505281326</v>
      </c>
      <c r="AB98" s="11">
        <f t="shared" si="124"/>
        <v>2</v>
      </c>
      <c r="AE98" s="281"/>
      <c r="AF98" s="22"/>
      <c r="AG98" s="23"/>
      <c r="AH98" s="22"/>
      <c r="AI98" s="22"/>
      <c r="AJ98" s="22"/>
      <c r="AK98" s="22"/>
      <c r="AL98" s="22"/>
      <c r="AM98" s="22"/>
      <c r="AN98" s="22"/>
      <c r="AO98" s="22"/>
      <c r="AP98" s="22"/>
      <c r="AQ98" s="22">
        <f>AQ97*DL_OH!$W$33</f>
        <v>0.47293788906116213</v>
      </c>
      <c r="AR98" s="22"/>
      <c r="AS98" s="22"/>
      <c r="AT98" s="22"/>
      <c r="AU98" s="33">
        <f>AVERAGE(AF98:AT98)</f>
        <v>0.47293788906116213</v>
      </c>
      <c r="AV98" s="30" t="e">
        <f>SQRT(VAR(AF98:AT98))</f>
        <v>#DIV/0!</v>
      </c>
      <c r="AW98" s="11">
        <f>COUNT(AF98:AT98)</f>
        <v>1</v>
      </c>
    </row>
    <row r="99" spans="1:49">
      <c r="A99" s="281"/>
      <c r="K99" s="20"/>
      <c r="Q99" s="2"/>
      <c r="Z99" s="5"/>
      <c r="AE99" s="281"/>
      <c r="AG99" s="20"/>
      <c r="AM99" s="2"/>
    </row>
    <row r="100" spans="1:49" ht="38.25">
      <c r="A100" s="281"/>
      <c r="B100" s="3" t="s">
        <v>553</v>
      </c>
      <c r="C100" s="3" t="s">
        <v>562</v>
      </c>
      <c r="D100" s="12" t="s">
        <v>572</v>
      </c>
      <c r="E100" s="12" t="s">
        <v>570</v>
      </c>
      <c r="F100" s="3" t="s">
        <v>103</v>
      </c>
      <c r="G100" s="3">
        <v>20</v>
      </c>
      <c r="H100" s="3" t="s">
        <v>557</v>
      </c>
      <c r="I100" s="3">
        <v>7.8</v>
      </c>
      <c r="K100" s="20"/>
      <c r="N100" s="2">
        <v>15.36</v>
      </c>
      <c r="Q100" s="2"/>
      <c r="Z100" s="5">
        <f t="shared" ref="Z100:Z105" si="125">AVERAGE(J100:Y100)</f>
        <v>15.36</v>
      </c>
      <c r="AA100" s="5" t="e">
        <f t="shared" ref="AA100:AA105" si="126">SQRT(VAR(J100:Y100))</f>
        <v>#DIV/0!</v>
      </c>
      <c r="AB100" s="3">
        <f t="shared" ref="AB100:AB105" si="127">COUNT(J100:Y100)</f>
        <v>1</v>
      </c>
      <c r="AE100" s="281"/>
      <c r="AG100" s="20"/>
      <c r="AJ100" s="2">
        <v>14.94</v>
      </c>
      <c r="AM100" s="2"/>
      <c r="AU100" s="6">
        <f>AVERAGE(AF100:AT100)</f>
        <v>14.94</v>
      </c>
      <c r="AV100" s="5" t="e">
        <f>SQRT(VAR(AF100:AT100))</f>
        <v>#DIV/0!</v>
      </c>
      <c r="AW100" s="3">
        <f>COUNT(AF100:AT100)</f>
        <v>1</v>
      </c>
    </row>
    <row r="101" spans="1:49" ht="25.5">
      <c r="A101" s="281"/>
      <c r="D101" s="12"/>
      <c r="E101" s="12"/>
      <c r="G101" s="3">
        <v>40</v>
      </c>
      <c r="H101" s="3" t="s">
        <v>557</v>
      </c>
      <c r="I101" s="3">
        <v>7.8</v>
      </c>
      <c r="K101" s="20"/>
      <c r="N101" s="2">
        <f>N100*DL_OH!$W$50</f>
        <v>17.931668808340405</v>
      </c>
      <c r="Q101" s="2"/>
      <c r="Z101" s="5">
        <f t="shared" si="125"/>
        <v>17.931668808340405</v>
      </c>
      <c r="AA101" s="5" t="e">
        <f t="shared" si="126"/>
        <v>#DIV/0!</v>
      </c>
      <c r="AB101" s="3">
        <f t="shared" si="127"/>
        <v>1</v>
      </c>
      <c r="AE101" s="281"/>
      <c r="AG101" s="20"/>
      <c r="AJ101" s="2">
        <f>AJ100*DL_OH!$W$50</f>
        <v>17.441349739362344</v>
      </c>
      <c r="AM101" s="2"/>
      <c r="AU101" s="6">
        <f t="shared" ref="AU101:AU103" si="128">AVERAGE(AF101:AT101)</f>
        <v>17.441349739362344</v>
      </c>
      <c r="AV101" s="5" t="e">
        <f t="shared" ref="AV101:AV103" si="129">SQRT(VAR(AF101:AT101))</f>
        <v>#DIV/0!</v>
      </c>
      <c r="AW101" s="3">
        <f t="shared" ref="AW101:AW103" si="130">COUNT(AF101:AT101)</f>
        <v>1</v>
      </c>
    </row>
    <row r="102" spans="1:49" ht="25.5">
      <c r="A102" s="281"/>
      <c r="D102" s="12"/>
      <c r="E102" s="12"/>
      <c r="G102" s="3">
        <v>100</v>
      </c>
      <c r="H102" s="3" t="s">
        <v>557</v>
      </c>
      <c r="I102" s="3">
        <v>7.8</v>
      </c>
      <c r="K102" s="20"/>
      <c r="N102" s="2">
        <f>N100*DL_OH!$AA$50</f>
        <v>19.682027300278822</v>
      </c>
      <c r="Q102" s="2"/>
      <c r="Z102" s="5">
        <f t="shared" si="125"/>
        <v>19.682027300278822</v>
      </c>
      <c r="AA102" s="5" t="e">
        <f t="shared" si="126"/>
        <v>#DIV/0!</v>
      </c>
      <c r="AB102" s="3">
        <f t="shared" si="127"/>
        <v>1</v>
      </c>
      <c r="AE102" s="281"/>
      <c r="AG102" s="20"/>
      <c r="AJ102" s="2">
        <f>AJ100*DL_OH!$AA$50</f>
        <v>19.143846866286822</v>
      </c>
      <c r="AM102" s="2"/>
      <c r="AU102" s="6">
        <f t="shared" si="128"/>
        <v>19.143846866286822</v>
      </c>
      <c r="AV102" s="5" t="e">
        <f t="shared" si="129"/>
        <v>#DIV/0!</v>
      </c>
      <c r="AW102" s="3">
        <f t="shared" si="130"/>
        <v>1</v>
      </c>
    </row>
    <row r="103" spans="1:49" ht="25.5">
      <c r="A103" s="281"/>
      <c r="G103" s="3">
        <v>20</v>
      </c>
      <c r="H103" s="11" t="s">
        <v>558</v>
      </c>
      <c r="I103" s="11">
        <v>0.22500000000000001</v>
      </c>
      <c r="J103" s="22"/>
      <c r="K103" s="23"/>
      <c r="L103" s="22"/>
      <c r="M103" s="22"/>
      <c r="N103" s="22">
        <v>0.51400000000000001</v>
      </c>
      <c r="O103" s="22"/>
      <c r="P103" s="22"/>
      <c r="Q103" s="22"/>
      <c r="R103" s="22"/>
      <c r="S103" s="22"/>
      <c r="T103" s="22"/>
      <c r="U103" s="22"/>
      <c r="V103" s="22"/>
      <c r="W103" s="22"/>
      <c r="X103" s="22"/>
      <c r="Y103" s="22"/>
      <c r="Z103" s="30">
        <f t="shared" si="125"/>
        <v>0.51400000000000001</v>
      </c>
      <c r="AA103" s="30" t="e">
        <f t="shared" si="126"/>
        <v>#DIV/0!</v>
      </c>
      <c r="AB103" s="11">
        <f t="shared" si="127"/>
        <v>1</v>
      </c>
      <c r="AE103" s="281"/>
      <c r="AF103" s="22"/>
      <c r="AG103" s="23"/>
      <c r="AH103" s="22"/>
      <c r="AI103" s="22"/>
      <c r="AJ103" s="22">
        <v>0.51900000000000002</v>
      </c>
      <c r="AK103" s="22"/>
      <c r="AL103" s="22"/>
      <c r="AM103" s="22"/>
      <c r="AN103" s="22"/>
      <c r="AO103" s="22"/>
      <c r="AP103" s="22"/>
      <c r="AQ103" s="22"/>
      <c r="AR103" s="22"/>
      <c r="AS103" s="22"/>
      <c r="AT103" s="22"/>
      <c r="AU103" s="33">
        <f t="shared" si="128"/>
        <v>0.51900000000000002</v>
      </c>
      <c r="AV103" s="30" t="e">
        <f t="shared" si="129"/>
        <v>#DIV/0!</v>
      </c>
      <c r="AW103" s="11">
        <f t="shared" si="130"/>
        <v>1</v>
      </c>
    </row>
    <row r="104" spans="1:49" ht="25.5">
      <c r="A104" s="281"/>
      <c r="G104" s="3">
        <v>40</v>
      </c>
      <c r="H104" s="11" t="s">
        <v>558</v>
      </c>
      <c r="I104" s="11">
        <v>0.22500000000000001</v>
      </c>
      <c r="J104" s="22"/>
      <c r="K104" s="23"/>
      <c r="L104" s="22"/>
      <c r="M104" s="22"/>
      <c r="N104" s="22">
        <f>N103*DL_OH!$W$50</f>
        <v>0.60005714632076612</v>
      </c>
      <c r="O104" s="22"/>
      <c r="P104" s="22"/>
      <c r="Q104" s="22"/>
      <c r="R104" s="22"/>
      <c r="S104" s="22"/>
      <c r="T104" s="22"/>
      <c r="U104" s="22"/>
      <c r="V104" s="22"/>
      <c r="W104" s="22"/>
      <c r="X104" s="22"/>
      <c r="Y104" s="22"/>
      <c r="Z104" s="30">
        <f t="shared" si="125"/>
        <v>0.60005714632076612</v>
      </c>
      <c r="AA104" s="30" t="e">
        <f t="shared" si="126"/>
        <v>#DIV/0!</v>
      </c>
      <c r="AB104" s="11">
        <f t="shared" si="127"/>
        <v>1</v>
      </c>
      <c r="AE104" s="281"/>
      <c r="AF104" s="22"/>
      <c r="AG104" s="23"/>
      <c r="AH104" s="22"/>
      <c r="AI104" s="22"/>
      <c r="AJ104" s="22">
        <f>AJ103*DL_OH!$W$50</f>
        <v>0.6058942780943144</v>
      </c>
      <c r="AK104" s="22"/>
      <c r="AL104" s="22"/>
      <c r="AM104" s="22"/>
      <c r="AN104" s="22"/>
      <c r="AO104" s="22"/>
      <c r="AP104" s="22"/>
      <c r="AQ104" s="22"/>
      <c r="AR104" s="22"/>
      <c r="AS104" s="22"/>
      <c r="AT104" s="22"/>
      <c r="AU104" s="33">
        <f t="shared" ref="AU104:AU105" si="131">AVERAGE(AF104:AT104)</f>
        <v>0.6058942780943144</v>
      </c>
      <c r="AV104" s="30" t="e">
        <f t="shared" ref="AV104:AV105" si="132">SQRT(VAR(AF104:AT104))</f>
        <v>#DIV/0!</v>
      </c>
      <c r="AW104" s="11">
        <f t="shared" ref="AW104:AW105" si="133">COUNT(AF104:AT104)</f>
        <v>1</v>
      </c>
    </row>
    <row r="105" spans="1:49" ht="25.5">
      <c r="A105" s="281"/>
      <c r="G105" s="3">
        <v>100</v>
      </c>
      <c r="H105" s="11" t="s">
        <v>558</v>
      </c>
      <c r="I105" s="11">
        <v>0.22500000000000001</v>
      </c>
      <c r="J105" s="22"/>
      <c r="K105" s="23"/>
      <c r="L105" s="22"/>
      <c r="M105" s="22"/>
      <c r="N105" s="22">
        <f>N103*DL_OH!$AA$50</f>
        <v>0.65863034064735115</v>
      </c>
      <c r="O105" s="22"/>
      <c r="P105" s="22"/>
      <c r="Q105" s="22"/>
      <c r="R105" s="22"/>
      <c r="S105" s="22"/>
      <c r="T105" s="22"/>
      <c r="U105" s="22"/>
      <c r="V105" s="22"/>
      <c r="W105" s="22"/>
      <c r="X105" s="22"/>
      <c r="Y105" s="22"/>
      <c r="Z105" s="30">
        <f t="shared" si="125"/>
        <v>0.65863034064735115</v>
      </c>
      <c r="AA105" s="30" t="e">
        <f t="shared" si="126"/>
        <v>#DIV/0!</v>
      </c>
      <c r="AB105" s="11">
        <f t="shared" si="127"/>
        <v>1</v>
      </c>
      <c r="AE105" s="281"/>
      <c r="AF105" s="22"/>
      <c r="AG105" s="23"/>
      <c r="AH105" s="22"/>
      <c r="AI105" s="22"/>
      <c r="AJ105" s="22">
        <f>AJ103*DL_OH!$AA$50</f>
        <v>0.66503725057582741</v>
      </c>
      <c r="AK105" s="22"/>
      <c r="AL105" s="22"/>
      <c r="AM105" s="22"/>
      <c r="AN105" s="22"/>
      <c r="AO105" s="22"/>
      <c r="AP105" s="22"/>
      <c r="AQ105" s="22"/>
      <c r="AR105" s="22"/>
      <c r="AS105" s="22"/>
      <c r="AT105" s="22"/>
      <c r="AU105" s="33">
        <f t="shared" si="131"/>
        <v>0.66503725057582741</v>
      </c>
      <c r="AV105" s="30" t="e">
        <f t="shared" si="132"/>
        <v>#DIV/0!</v>
      </c>
      <c r="AW105" s="11">
        <f t="shared" si="133"/>
        <v>1</v>
      </c>
    </row>
    <row r="106" spans="1:49">
      <c r="A106" s="281"/>
      <c r="K106" s="20"/>
      <c r="Q106" s="2"/>
      <c r="Z106" s="5"/>
      <c r="AE106" s="281"/>
      <c r="AG106" s="20"/>
      <c r="AM106" s="2"/>
    </row>
    <row r="107" spans="1:49" ht="25.5">
      <c r="A107" s="281"/>
      <c r="B107" s="3" t="s">
        <v>553</v>
      </c>
      <c r="C107" s="3" t="s">
        <v>566</v>
      </c>
      <c r="D107" s="12" t="s">
        <v>573</v>
      </c>
      <c r="E107" s="3" t="s">
        <v>556</v>
      </c>
      <c r="F107" s="3" t="s">
        <v>103</v>
      </c>
      <c r="G107" s="3">
        <v>20</v>
      </c>
      <c r="H107" s="3" t="s">
        <v>557</v>
      </c>
      <c r="I107" s="3">
        <v>7.8</v>
      </c>
      <c r="K107" s="20"/>
      <c r="N107" s="2">
        <v>18.28</v>
      </c>
      <c r="Q107" s="2"/>
      <c r="Z107" s="5">
        <f t="shared" ref="Z107:Z110" si="134">AVERAGE(J107:Y107)</f>
        <v>18.28</v>
      </c>
      <c r="AA107" s="5" t="e">
        <f t="shared" ref="AA107:AA110" si="135">SQRT(VAR(J107:Y107))</f>
        <v>#DIV/0!</v>
      </c>
      <c r="AB107" s="3">
        <f t="shared" ref="AB107:AB110" si="136">COUNT(J107:Y107)</f>
        <v>1</v>
      </c>
      <c r="AE107" s="281"/>
      <c r="AG107" s="20"/>
      <c r="AJ107" s="2">
        <v>18.12</v>
      </c>
      <c r="AM107" s="2"/>
      <c r="AU107" s="6">
        <f>AVERAGE(AF107:AT107)</f>
        <v>18.12</v>
      </c>
      <c r="AV107" s="5" t="e">
        <f>SQRT(VAR(AF107:AT107))</f>
        <v>#DIV/0!</v>
      </c>
      <c r="AW107" s="3">
        <f>COUNT(AF107:AT107)</f>
        <v>1</v>
      </c>
    </row>
    <row r="108" spans="1:49" ht="25.5">
      <c r="A108" s="281"/>
      <c r="D108" s="12"/>
      <c r="G108" s="3">
        <v>40</v>
      </c>
      <c r="H108" s="3" t="s">
        <v>557</v>
      </c>
      <c r="I108" s="3">
        <v>7.8</v>
      </c>
      <c r="K108" s="20"/>
      <c r="N108" s="2">
        <f>N107*DL_OH!$W$31</f>
        <v>20.94800554627675</v>
      </c>
      <c r="Q108" s="2"/>
      <c r="Z108" s="5">
        <f t="shared" si="134"/>
        <v>20.94800554627675</v>
      </c>
      <c r="AA108" s="5" t="e">
        <f t="shared" si="135"/>
        <v>#DIV/0!</v>
      </c>
      <c r="AB108" s="3">
        <f t="shared" si="136"/>
        <v>1</v>
      </c>
      <c r="AE108" s="281"/>
      <c r="AG108" s="20"/>
      <c r="AJ108" s="2">
        <f>AJ107*DL_OH!$W$31</f>
        <v>20.76465320013866</v>
      </c>
      <c r="AM108" s="2"/>
      <c r="AU108" s="6">
        <f>AVERAGE(AF108:AT108)</f>
        <v>20.76465320013866</v>
      </c>
      <c r="AV108" s="5" t="e">
        <f>SQRT(VAR(AF108:AT108))</f>
        <v>#DIV/0!</v>
      </c>
      <c r="AW108" s="3">
        <f>COUNT(AF108:AT108)</f>
        <v>1</v>
      </c>
    </row>
    <row r="109" spans="1:49" ht="25.5">
      <c r="A109" s="281"/>
      <c r="G109" s="3">
        <v>20</v>
      </c>
      <c r="H109" s="11" t="s">
        <v>558</v>
      </c>
      <c r="I109" s="11">
        <v>0.22500000000000001</v>
      </c>
      <c r="J109" s="22"/>
      <c r="K109" s="23"/>
      <c r="L109" s="22"/>
      <c r="M109" s="22"/>
      <c r="N109" s="22">
        <v>0.71299999999999997</v>
      </c>
      <c r="O109" s="22"/>
      <c r="P109" s="22"/>
      <c r="Q109" s="22"/>
      <c r="R109" s="22"/>
      <c r="S109" s="22"/>
      <c r="T109" s="22"/>
      <c r="U109" s="22"/>
      <c r="V109" s="22"/>
      <c r="W109" s="22"/>
      <c r="X109" s="22"/>
      <c r="Y109" s="22"/>
      <c r="Z109" s="30">
        <f t="shared" si="134"/>
        <v>0.71299999999999997</v>
      </c>
      <c r="AA109" s="30" t="e">
        <f t="shared" si="135"/>
        <v>#DIV/0!</v>
      </c>
      <c r="AB109" s="11">
        <f t="shared" si="136"/>
        <v>1</v>
      </c>
      <c r="AE109" s="281"/>
      <c r="AF109" s="22"/>
      <c r="AG109" s="23"/>
      <c r="AH109" s="22"/>
      <c r="AI109" s="22"/>
      <c r="AJ109" s="22">
        <v>0.71599999999999997</v>
      </c>
      <c r="AK109" s="22"/>
      <c r="AL109" s="22"/>
      <c r="AM109" s="22"/>
      <c r="AN109" s="22"/>
      <c r="AO109" s="22"/>
      <c r="AP109" s="22"/>
      <c r="AQ109" s="22"/>
      <c r="AR109" s="22"/>
      <c r="AS109" s="22"/>
      <c r="AT109" s="22"/>
      <c r="AU109" s="33">
        <f>AVERAGE(AF109:AT109)</f>
        <v>0.71599999999999997</v>
      </c>
      <c r="AV109" s="30" t="e">
        <f>SQRT(VAR(AF109:AT109))</f>
        <v>#DIV/0!</v>
      </c>
      <c r="AW109" s="11">
        <f>COUNT(AF109:AT109)</f>
        <v>1</v>
      </c>
    </row>
    <row r="110" spans="1:49" ht="25.5">
      <c r="A110" s="281"/>
      <c r="G110" s="3">
        <v>40</v>
      </c>
      <c r="H110" s="11" t="s">
        <v>558</v>
      </c>
      <c r="I110" s="11">
        <v>0.22500000000000001</v>
      </c>
      <c r="J110" s="22"/>
      <c r="K110" s="23"/>
      <c r="L110" s="22"/>
      <c r="M110" s="22"/>
      <c r="N110" s="22">
        <f>N109*DL_OH!$W$31</f>
        <v>0.81706389247786226</v>
      </c>
      <c r="O110" s="22"/>
      <c r="P110" s="22"/>
      <c r="Q110" s="22"/>
      <c r="R110" s="22"/>
      <c r="S110" s="22"/>
      <c r="T110" s="22"/>
      <c r="U110" s="22"/>
      <c r="V110" s="22"/>
      <c r="W110" s="22"/>
      <c r="X110" s="22"/>
      <c r="Y110" s="22"/>
      <c r="Z110" s="30">
        <f t="shared" si="134"/>
        <v>0.81706389247786226</v>
      </c>
      <c r="AA110" s="30" t="e">
        <f t="shared" si="135"/>
        <v>#DIV/0!</v>
      </c>
      <c r="AB110" s="11">
        <f t="shared" si="136"/>
        <v>1</v>
      </c>
      <c r="AE110" s="281"/>
      <c r="AF110" s="22"/>
      <c r="AG110" s="23"/>
      <c r="AH110" s="22"/>
      <c r="AI110" s="22"/>
      <c r="AJ110" s="22">
        <f>AJ109*DL_OH!$W$31</f>
        <v>0.82050174896795147</v>
      </c>
      <c r="AK110" s="22"/>
      <c r="AL110" s="22"/>
      <c r="AM110" s="22"/>
      <c r="AN110" s="22"/>
      <c r="AO110" s="22"/>
      <c r="AP110" s="22"/>
      <c r="AQ110" s="22"/>
      <c r="AR110" s="22"/>
      <c r="AS110" s="22"/>
      <c r="AT110" s="22"/>
      <c r="AU110" s="33">
        <f>AVERAGE(AF110:AT110)</f>
        <v>0.82050174896795147</v>
      </c>
      <c r="AV110" s="30" t="e">
        <f>SQRT(VAR(AF110:AT110))</f>
        <v>#DIV/0!</v>
      </c>
      <c r="AW110" s="11">
        <f>COUNT(AF110:AT110)</f>
        <v>1</v>
      </c>
    </row>
    <row r="111" spans="1:49">
      <c r="A111" s="281"/>
      <c r="K111" s="20"/>
      <c r="Q111" s="2"/>
      <c r="Z111" s="5"/>
      <c r="AE111" s="281"/>
      <c r="AG111" s="20"/>
      <c r="AM111" s="2"/>
    </row>
    <row r="112" spans="1:49" ht="25.5">
      <c r="A112" s="281"/>
      <c r="B112" s="3" t="s">
        <v>553</v>
      </c>
      <c r="C112" s="3" t="s">
        <v>574</v>
      </c>
      <c r="D112" s="12" t="s">
        <v>575</v>
      </c>
      <c r="E112" s="3" t="s">
        <v>556</v>
      </c>
      <c r="F112" s="3" t="s">
        <v>103</v>
      </c>
      <c r="G112" s="3">
        <v>20</v>
      </c>
      <c r="H112" s="3" t="s">
        <v>557</v>
      </c>
      <c r="I112" s="3">
        <v>7.8</v>
      </c>
      <c r="K112" s="20"/>
      <c r="N112" s="2">
        <v>18.93</v>
      </c>
      <c r="Q112" s="2"/>
      <c r="Z112" s="5">
        <f t="shared" ref="Z112:Z115" si="137">AVERAGE(J112:Y112)</f>
        <v>18.93</v>
      </c>
      <c r="AA112" s="5" t="e">
        <f t="shared" ref="AA112:AA115" si="138">SQRT(VAR(J112:Y112))</f>
        <v>#DIV/0!</v>
      </c>
      <c r="AB112" s="3">
        <f t="shared" ref="AB112:AB115" si="139">COUNT(J112:Y112)</f>
        <v>1</v>
      </c>
      <c r="AE112" s="281"/>
      <c r="AG112" s="20"/>
      <c r="AJ112" s="2">
        <v>18.91</v>
      </c>
      <c r="AM112" s="2"/>
      <c r="AU112" s="6">
        <f>AVERAGE(AF112:AT112)</f>
        <v>18.91</v>
      </c>
      <c r="AV112" s="5" t="e">
        <f>SQRT(VAR(AF112:AT112))</f>
        <v>#DIV/0!</v>
      </c>
      <c r="AW112" s="3">
        <f>COUNT(AF112:AT112)</f>
        <v>1</v>
      </c>
    </row>
    <row r="113" spans="1:49" ht="25.5">
      <c r="A113" s="281"/>
      <c r="D113" s="12"/>
      <c r="G113" s="3">
        <v>40</v>
      </c>
      <c r="H113" s="3" t="s">
        <v>557</v>
      </c>
      <c r="I113" s="3">
        <v>7.8</v>
      </c>
      <c r="K113" s="20"/>
      <c r="N113" s="2">
        <f>N112*DL_OH!$W$31</f>
        <v>21.692874452462739</v>
      </c>
      <c r="Q113" s="2"/>
      <c r="Z113" s="5">
        <f t="shared" si="137"/>
        <v>21.692874452462739</v>
      </c>
      <c r="AA113" s="5" t="e">
        <f t="shared" si="138"/>
        <v>#DIV/0!</v>
      </c>
      <c r="AB113" s="3">
        <f t="shared" si="139"/>
        <v>1</v>
      </c>
      <c r="AE113" s="281"/>
      <c r="AG113" s="20"/>
      <c r="AJ113" s="2">
        <f>AJ112*DL_OH!$W$31</f>
        <v>21.669955409195477</v>
      </c>
      <c r="AM113" s="2"/>
      <c r="AU113" s="6">
        <f>AVERAGE(AF113:AT113)</f>
        <v>21.669955409195477</v>
      </c>
      <c r="AV113" s="5" t="e">
        <f>SQRT(VAR(AF113:AT113))</f>
        <v>#DIV/0!</v>
      </c>
      <c r="AW113" s="3">
        <f>COUNT(AF113:AT113)</f>
        <v>1</v>
      </c>
    </row>
    <row r="114" spans="1:49" ht="25.5">
      <c r="A114" s="281"/>
      <c r="G114" s="3">
        <v>20</v>
      </c>
      <c r="H114" s="11" t="s">
        <v>558</v>
      </c>
      <c r="I114" s="11">
        <v>0.22500000000000001</v>
      </c>
      <c r="J114" s="22"/>
      <c r="K114" s="23"/>
      <c r="L114" s="22"/>
      <c r="M114" s="22"/>
      <c r="N114" s="22">
        <v>0.76</v>
      </c>
      <c r="O114" s="22"/>
      <c r="P114" s="22"/>
      <c r="Q114" s="22"/>
      <c r="R114" s="22"/>
      <c r="S114" s="22"/>
      <c r="T114" s="22"/>
      <c r="U114" s="22"/>
      <c r="V114" s="22"/>
      <c r="W114" s="22"/>
      <c r="X114" s="22"/>
      <c r="Y114" s="22"/>
      <c r="Z114" s="30">
        <f t="shared" si="137"/>
        <v>0.76</v>
      </c>
      <c r="AA114" s="30" t="e">
        <f t="shared" si="138"/>
        <v>#DIV/0!</v>
      </c>
      <c r="AB114" s="11">
        <f t="shared" si="139"/>
        <v>1</v>
      </c>
      <c r="AE114" s="281"/>
      <c r="AF114" s="22"/>
      <c r="AG114" s="23"/>
      <c r="AH114" s="22"/>
      <c r="AI114" s="22"/>
      <c r="AJ114" s="22">
        <v>0.81399999999999995</v>
      </c>
      <c r="AK114" s="22"/>
      <c r="AL114" s="22"/>
      <c r="AM114" s="22"/>
      <c r="AN114" s="22"/>
      <c r="AO114" s="22"/>
      <c r="AP114" s="22"/>
      <c r="AQ114" s="22"/>
      <c r="AR114" s="22"/>
      <c r="AS114" s="22"/>
      <c r="AT114" s="22"/>
      <c r="AU114" s="33">
        <f>AVERAGE(AF114:AT114)</f>
        <v>0.81399999999999995</v>
      </c>
      <c r="AV114" s="30" t="e">
        <f>SQRT(VAR(AF114:AT114))</f>
        <v>#DIV/0!</v>
      </c>
      <c r="AW114" s="11">
        <f>COUNT(AF114:AT114)</f>
        <v>1</v>
      </c>
    </row>
    <row r="115" spans="1:49" ht="25.5">
      <c r="A115" s="281"/>
      <c r="G115" s="3">
        <v>40</v>
      </c>
      <c r="H115" s="11" t="s">
        <v>558</v>
      </c>
      <c r="I115" s="11">
        <v>0.22500000000000001</v>
      </c>
      <c r="J115" s="22"/>
      <c r="K115" s="23"/>
      <c r="L115" s="22"/>
      <c r="M115" s="22"/>
      <c r="N115" s="22">
        <f>N114*DL_OH!$W$31</f>
        <v>0.87092364415592616</v>
      </c>
      <c r="O115" s="22"/>
      <c r="P115" s="22"/>
      <c r="Q115" s="22"/>
      <c r="R115" s="22"/>
      <c r="S115" s="22"/>
      <c r="T115" s="22"/>
      <c r="U115" s="22"/>
      <c r="V115" s="22"/>
      <c r="W115" s="22"/>
      <c r="X115" s="22"/>
      <c r="Y115" s="22"/>
      <c r="Z115" s="30">
        <f t="shared" si="137"/>
        <v>0.87092364415592616</v>
      </c>
      <c r="AA115" s="30" t="e">
        <f t="shared" si="138"/>
        <v>#DIV/0!</v>
      </c>
      <c r="AB115" s="11">
        <f t="shared" si="139"/>
        <v>1</v>
      </c>
      <c r="AE115" s="281"/>
      <c r="AF115" s="22"/>
      <c r="AG115" s="23"/>
      <c r="AH115" s="22"/>
      <c r="AI115" s="22"/>
      <c r="AJ115" s="22">
        <f>AJ114*DL_OH!$W$31</f>
        <v>0.93280506097753135</v>
      </c>
      <c r="AK115" s="22"/>
      <c r="AL115" s="22"/>
      <c r="AM115" s="22"/>
      <c r="AN115" s="22"/>
      <c r="AO115" s="22"/>
      <c r="AP115" s="22"/>
      <c r="AQ115" s="22"/>
      <c r="AR115" s="22"/>
      <c r="AS115" s="22"/>
      <c r="AT115" s="22"/>
      <c r="AU115" s="33">
        <f>AVERAGE(AF115:AT115)</f>
        <v>0.93280506097753135</v>
      </c>
      <c r="AV115" s="30" t="e">
        <f>SQRT(VAR(AF115:AT115))</f>
        <v>#DIV/0!</v>
      </c>
      <c r="AW115" s="11">
        <f>COUNT(AF115:AT115)</f>
        <v>1</v>
      </c>
    </row>
    <row r="116" spans="1:49">
      <c r="A116" s="281"/>
      <c r="K116" s="20"/>
      <c r="Q116" s="2"/>
      <c r="Z116" s="5"/>
      <c r="AE116" s="281"/>
      <c r="AG116" s="20"/>
      <c r="AM116" s="2"/>
    </row>
    <row r="117" spans="1:49" ht="25.5">
      <c r="A117" s="281"/>
      <c r="B117" s="3" t="s">
        <v>553</v>
      </c>
      <c r="C117" s="3" t="s">
        <v>566</v>
      </c>
      <c r="D117" s="12" t="s">
        <v>573</v>
      </c>
      <c r="E117" s="12" t="s">
        <v>570</v>
      </c>
      <c r="F117" s="3" t="s">
        <v>103</v>
      </c>
      <c r="G117" s="3">
        <v>20</v>
      </c>
      <c r="H117" s="3" t="s">
        <v>557</v>
      </c>
      <c r="I117" s="3">
        <v>7.8</v>
      </c>
      <c r="K117" s="20"/>
      <c r="N117" s="2">
        <v>17.71</v>
      </c>
      <c r="Q117" s="2"/>
      <c r="W117" s="2">
        <f>17.07*DL_OH!S36</f>
        <v>16.582285714285703</v>
      </c>
      <c r="Z117" s="5">
        <f t="shared" ref="Z117:Z122" si="140">AVERAGE(J117:Y117)</f>
        <v>17.146142857142852</v>
      </c>
      <c r="AA117" s="5">
        <f t="shared" ref="AA117:AA122" si="141">SQRT(VAR(J117:Y117))</f>
        <v>0.79741441866952356</v>
      </c>
      <c r="AB117" s="3">
        <f t="shared" ref="AB117:AB122" si="142">COUNT(J117:Y117)</f>
        <v>2</v>
      </c>
      <c r="AE117" s="281"/>
      <c r="AG117" s="20"/>
      <c r="AJ117" s="2">
        <v>17.57</v>
      </c>
      <c r="AM117" s="2"/>
      <c r="AR117" s="2">
        <f>16.88*DL_OH!S36</f>
        <v>16.397714285714276</v>
      </c>
      <c r="AU117" s="6">
        <f>AVERAGE(AF117:AT117)</f>
        <v>16.98385714285714</v>
      </c>
      <c r="AV117" s="5">
        <f>SQRT(VAR(AF117:AT117))</f>
        <v>0.8289311780595513</v>
      </c>
      <c r="AW117" s="3">
        <f>COUNT(AF117:AT117)</f>
        <v>2</v>
      </c>
    </row>
    <row r="118" spans="1:49" ht="25.5">
      <c r="A118" s="281"/>
      <c r="D118" s="12"/>
      <c r="E118" s="12"/>
      <c r="G118" s="3">
        <v>40</v>
      </c>
      <c r="H118" s="3" t="s">
        <v>557</v>
      </c>
      <c r="I118" s="3">
        <v>7.8</v>
      </c>
      <c r="K118" s="20"/>
      <c r="N118" s="2">
        <f>N117*DL_OH!$W$51</f>
        <v>20.705469194041097</v>
      </c>
      <c r="Q118" s="2"/>
      <c r="W118" s="2">
        <f>W117*DL_OH!$W$49</f>
        <v>19.697860698902804</v>
      </c>
      <c r="Z118" s="5">
        <f t="shared" si="140"/>
        <v>20.201664946471951</v>
      </c>
      <c r="AA118" s="5">
        <f t="shared" si="141"/>
        <v>0.71248679969345896</v>
      </c>
      <c r="AB118" s="3">
        <f t="shared" si="142"/>
        <v>2</v>
      </c>
      <c r="AE118" s="281"/>
      <c r="AG118" s="20"/>
      <c r="AJ118" s="2">
        <f>AJ117*DL_OH!$W$51</f>
        <v>20.541789595669229</v>
      </c>
      <c r="AM118" s="2"/>
      <c r="AR118" s="2">
        <f>AR117*DL_OH!$W$49</f>
        <v>19.478610931311035</v>
      </c>
      <c r="AU118" s="6">
        <f t="shared" ref="AU118:AU120" si="143">AVERAGE(AF118:AT118)</f>
        <v>20.010200263490134</v>
      </c>
      <c r="AV118" s="5">
        <f t="shared" ref="AV118:AV120" si="144">SQRT(VAR(AF118:AT118))</f>
        <v>0.75178084318053529</v>
      </c>
      <c r="AW118" s="3">
        <f t="shared" ref="AW118:AW120" si="145">COUNT(AF118:AT118)</f>
        <v>2</v>
      </c>
    </row>
    <row r="119" spans="1:49" ht="25.5">
      <c r="A119" s="281"/>
      <c r="D119" s="12"/>
      <c r="E119" s="12"/>
      <c r="G119" s="3">
        <v>100</v>
      </c>
      <c r="H119" s="3" t="s">
        <v>557</v>
      </c>
      <c r="I119" s="3">
        <v>7.8</v>
      </c>
      <c r="K119" s="20"/>
      <c r="N119" s="2">
        <f>N117*DL_OH!$AA$51</f>
        <v>22.743171469988454</v>
      </c>
      <c r="Q119" s="2"/>
      <c r="W119" s="2">
        <f>W117*DL_OH!$AA$49</f>
        <v>21.805654697576283</v>
      </c>
      <c r="Z119" s="5">
        <f t="shared" si="140"/>
        <v>22.27441308378237</v>
      </c>
      <c r="AA119" s="5">
        <f t="shared" si="141"/>
        <v>0.66292446724877074</v>
      </c>
      <c r="AB119" s="3">
        <f t="shared" si="142"/>
        <v>2</v>
      </c>
      <c r="AE119" s="281"/>
      <c r="AG119" s="20"/>
      <c r="AJ119" s="2">
        <f>AJ117*DL_OH!$AA$51</f>
        <v>22.563383553229652</v>
      </c>
      <c r="AM119" s="2"/>
      <c r="AR119" s="2">
        <f>AR117*DL_OH!$AA$49</f>
        <v>21.562943836853407</v>
      </c>
      <c r="AU119" s="6">
        <f t="shared" si="143"/>
        <v>22.063163695041531</v>
      </c>
      <c r="AV119" s="5">
        <f t="shared" si="144"/>
        <v>0.7074177076179895</v>
      </c>
      <c r="AW119" s="3">
        <f t="shared" si="145"/>
        <v>2</v>
      </c>
    </row>
    <row r="120" spans="1:49" ht="25.5">
      <c r="A120" s="281"/>
      <c r="G120" s="3">
        <v>20</v>
      </c>
      <c r="H120" s="11" t="s">
        <v>558</v>
      </c>
      <c r="I120" s="11">
        <v>0.22500000000000001</v>
      </c>
      <c r="J120" s="22"/>
      <c r="K120" s="23"/>
      <c r="L120" s="22"/>
      <c r="M120" s="22"/>
      <c r="N120" s="22">
        <v>0.70099999999999996</v>
      </c>
      <c r="O120" s="22"/>
      <c r="P120" s="22"/>
      <c r="Q120" s="22"/>
      <c r="R120" s="22"/>
      <c r="S120" s="22"/>
      <c r="T120" s="22"/>
      <c r="U120" s="22"/>
      <c r="V120" s="22"/>
      <c r="W120" s="22">
        <f>0.6*DL_OH!S36</f>
        <v>0.58285714285714252</v>
      </c>
      <c r="X120" s="22"/>
      <c r="Y120" s="22"/>
      <c r="Z120" s="30">
        <f t="shared" si="140"/>
        <v>0.64192857142857118</v>
      </c>
      <c r="AA120" s="30">
        <f t="shared" si="141"/>
        <v>8.3539615434468042E-2</v>
      </c>
      <c r="AB120" s="11">
        <f t="shared" si="142"/>
        <v>2</v>
      </c>
      <c r="AE120" s="281"/>
      <c r="AF120" s="22"/>
      <c r="AG120" s="23"/>
      <c r="AH120" s="22"/>
      <c r="AI120" s="22"/>
      <c r="AJ120" s="22">
        <v>0.71599999999999997</v>
      </c>
      <c r="AK120" s="22"/>
      <c r="AL120" s="22"/>
      <c r="AM120" s="22"/>
      <c r="AN120" s="22"/>
      <c r="AO120" s="22"/>
      <c r="AP120" s="22"/>
      <c r="AQ120" s="22"/>
      <c r="AR120" s="22">
        <f>0.57*DL_OH!S36</f>
        <v>0.55371428571428538</v>
      </c>
      <c r="AS120" s="22"/>
      <c r="AT120" s="22"/>
      <c r="AU120" s="33">
        <f t="shared" si="143"/>
        <v>0.63485714285714268</v>
      </c>
      <c r="AV120" s="30">
        <f t="shared" si="144"/>
        <v>0.1147533290611318</v>
      </c>
      <c r="AW120" s="11">
        <f t="shared" si="145"/>
        <v>2</v>
      </c>
    </row>
    <row r="121" spans="1:49" ht="25.5">
      <c r="A121" s="281"/>
      <c r="G121" s="3">
        <v>40</v>
      </c>
      <c r="H121" s="11" t="s">
        <v>558</v>
      </c>
      <c r="I121" s="11">
        <v>0.22500000000000001</v>
      </c>
      <c r="J121" s="22"/>
      <c r="K121" s="23"/>
      <c r="L121" s="22"/>
      <c r="M121" s="22"/>
      <c r="N121" s="22">
        <f>N120*DL_OH!$W$51</f>
        <v>0.81956713184770225</v>
      </c>
      <c r="O121" s="22"/>
      <c r="P121" s="22"/>
      <c r="Q121" s="22"/>
      <c r="R121" s="22"/>
      <c r="S121" s="22"/>
      <c r="T121" s="22"/>
      <c r="U121" s="22"/>
      <c r="V121" s="22"/>
      <c r="W121" s="22">
        <f>W120*DL_OH!$W$49</f>
        <v>0.69236768713190877</v>
      </c>
      <c r="X121" s="22"/>
      <c r="Y121" s="22"/>
      <c r="Z121" s="30">
        <f t="shared" si="140"/>
        <v>0.75596740948980545</v>
      </c>
      <c r="AA121" s="30">
        <f t="shared" si="141"/>
        <v>8.9943589921700928E-2</v>
      </c>
      <c r="AB121" s="11">
        <f t="shared" si="142"/>
        <v>2</v>
      </c>
      <c r="AE121" s="281"/>
      <c r="AF121" s="22"/>
      <c r="AG121" s="23"/>
      <c r="AH121" s="22"/>
      <c r="AI121" s="22"/>
      <c r="AJ121" s="22">
        <f>AJ120*DL_OH!$W$51</f>
        <v>0.83710423167325942</v>
      </c>
      <c r="AK121" s="22"/>
      <c r="AL121" s="22"/>
      <c r="AM121" s="22"/>
      <c r="AN121" s="22"/>
      <c r="AO121" s="22"/>
      <c r="AP121" s="22"/>
      <c r="AQ121" s="22"/>
      <c r="AR121" s="22">
        <f>AR120*DL_OH!$W$49</f>
        <v>0.65774930277531329</v>
      </c>
      <c r="AS121" s="22"/>
      <c r="AT121" s="22"/>
      <c r="AU121" s="33">
        <f t="shared" ref="AU121:AU122" si="146">AVERAGE(AF121:AT121)</f>
        <v>0.74742676722428636</v>
      </c>
      <c r="AV121" s="30">
        <f t="shared" ref="AV121:AV122" si="147">SQRT(VAR(AF121:AT121))</f>
        <v>0.1268230864629688</v>
      </c>
      <c r="AW121" s="11">
        <f t="shared" ref="AW121:AW122" si="148">COUNT(AF121:AT121)</f>
        <v>2</v>
      </c>
    </row>
    <row r="122" spans="1:49" ht="25.5">
      <c r="A122" s="281"/>
      <c r="G122" s="3">
        <v>100</v>
      </c>
      <c r="H122" s="11" t="s">
        <v>558</v>
      </c>
      <c r="I122" s="11">
        <v>0.22500000000000001</v>
      </c>
      <c r="J122" s="22"/>
      <c r="K122" s="23"/>
      <c r="L122" s="22"/>
      <c r="M122" s="22"/>
      <c r="N122" s="22">
        <f>N120*DL_OH!$AA$51</f>
        <v>0.90022378319942997</v>
      </c>
      <c r="O122" s="22"/>
      <c r="P122" s="22"/>
      <c r="Q122" s="22"/>
      <c r="R122" s="22"/>
      <c r="S122" s="22"/>
      <c r="T122" s="22"/>
      <c r="U122" s="22"/>
      <c r="V122" s="22"/>
      <c r="W122" s="22">
        <f>W120*DL_OH!$AA$49</f>
        <v>0.76645534965118756</v>
      </c>
      <c r="X122" s="22"/>
      <c r="Y122" s="22"/>
      <c r="Z122" s="30">
        <f t="shared" si="140"/>
        <v>0.83333956642530871</v>
      </c>
      <c r="AA122" s="30">
        <f t="shared" si="141"/>
        <v>9.4588566470664284E-2</v>
      </c>
      <c r="AB122" s="11">
        <f t="shared" si="142"/>
        <v>2</v>
      </c>
      <c r="AE122" s="281"/>
      <c r="AF122" s="22"/>
      <c r="AG122" s="23"/>
      <c r="AH122" s="22"/>
      <c r="AI122" s="22"/>
      <c r="AJ122" s="22">
        <f>AJ120*DL_OH!$AA$51</f>
        <v>0.91948677428073022</v>
      </c>
      <c r="AK122" s="22"/>
      <c r="AL122" s="22"/>
      <c r="AM122" s="22"/>
      <c r="AN122" s="22"/>
      <c r="AO122" s="22"/>
      <c r="AP122" s="22"/>
      <c r="AQ122" s="22"/>
      <c r="AR122" s="22">
        <f>AR120*DL_OH!$AA$49</f>
        <v>0.72813258216862808</v>
      </c>
      <c r="AS122" s="22"/>
      <c r="AT122" s="22"/>
      <c r="AU122" s="33">
        <f t="shared" si="146"/>
        <v>0.8238096782246791</v>
      </c>
      <c r="AV122" s="30">
        <f t="shared" si="147"/>
        <v>0.13530784685094169</v>
      </c>
      <c r="AW122" s="11">
        <f t="shared" si="148"/>
        <v>2</v>
      </c>
    </row>
    <row r="123" spans="1:49">
      <c r="A123" s="281"/>
      <c r="K123" s="20"/>
      <c r="Q123" s="2"/>
      <c r="Z123" s="5"/>
      <c r="AE123" s="281"/>
      <c r="AG123" s="20"/>
      <c r="AM123" s="2"/>
    </row>
    <row r="124" spans="1:49" ht="25.5">
      <c r="A124" s="281"/>
      <c r="B124" s="3" t="s">
        <v>553</v>
      </c>
      <c r="C124" s="3" t="s">
        <v>574</v>
      </c>
      <c r="D124" s="12" t="s">
        <v>575</v>
      </c>
      <c r="E124" s="12" t="s">
        <v>570</v>
      </c>
      <c r="F124" s="3" t="s">
        <v>103</v>
      </c>
      <c r="G124" s="3">
        <v>20</v>
      </c>
      <c r="H124" s="3" t="s">
        <v>557</v>
      </c>
      <c r="I124" s="3">
        <v>7.8</v>
      </c>
      <c r="K124" s="20"/>
      <c r="N124" s="2">
        <v>18.32</v>
      </c>
      <c r="Q124" s="2"/>
      <c r="Z124" s="5">
        <f t="shared" ref="Z124:Z129" si="149">AVERAGE(J124:Y124)</f>
        <v>18.32</v>
      </c>
      <c r="AA124" s="5" t="e">
        <f t="shared" ref="AA124:AA129" si="150">SQRT(VAR(J124:Y124))</f>
        <v>#DIV/0!</v>
      </c>
      <c r="AB124" s="3">
        <f t="shared" ref="AB124:AB129" si="151">COUNT(J124:Y124)</f>
        <v>1</v>
      </c>
      <c r="AE124" s="281"/>
      <c r="AG124" s="20"/>
      <c r="AJ124" s="2">
        <v>18.34</v>
      </c>
      <c r="AM124" s="2"/>
      <c r="AU124" s="6">
        <f>AVERAGE(AF124:AT124)</f>
        <v>18.34</v>
      </c>
      <c r="AV124" s="5" t="e">
        <f>SQRT(VAR(AF124:AT124))</f>
        <v>#DIV/0!</v>
      </c>
      <c r="AW124" s="3">
        <f>COUNT(AF124:AT124)</f>
        <v>1</v>
      </c>
    </row>
    <row r="125" spans="1:49" ht="25.5">
      <c r="A125" s="281"/>
      <c r="D125" s="12"/>
      <c r="E125" s="12"/>
      <c r="G125" s="3">
        <v>40</v>
      </c>
      <c r="H125" s="3" t="s">
        <v>557</v>
      </c>
      <c r="I125" s="3">
        <v>7.8</v>
      </c>
      <c r="K125" s="20"/>
      <c r="N125" s="2">
        <f>N124*DL_OH!$W$51</f>
        <v>21.418644586947085</v>
      </c>
      <c r="Q125" s="2"/>
      <c r="Z125" s="5">
        <f t="shared" si="149"/>
        <v>21.418644586947085</v>
      </c>
      <c r="AA125" s="5" t="e">
        <f t="shared" si="150"/>
        <v>#DIV/0!</v>
      </c>
      <c r="AB125" s="3">
        <f t="shared" si="151"/>
        <v>1</v>
      </c>
      <c r="AE125" s="281"/>
      <c r="AG125" s="20"/>
      <c r="AJ125" s="2">
        <f>AJ124*DL_OH!$W$51</f>
        <v>21.442027386714493</v>
      </c>
      <c r="AM125" s="2"/>
      <c r="AU125" s="6">
        <f t="shared" ref="AU125:AU127" si="152">AVERAGE(AF125:AT125)</f>
        <v>21.442027386714493</v>
      </c>
      <c r="AV125" s="5" t="e">
        <f t="shared" ref="AV125:AV127" si="153">SQRT(VAR(AF125:AT125))</f>
        <v>#DIV/0!</v>
      </c>
      <c r="AW125" s="3">
        <f t="shared" ref="AW125:AW127" si="154">COUNT(AF125:AT125)</f>
        <v>1</v>
      </c>
    </row>
    <row r="126" spans="1:49" ht="25.5">
      <c r="A126" s="281"/>
      <c r="D126" s="12"/>
      <c r="E126" s="12"/>
      <c r="G126" s="3">
        <v>100</v>
      </c>
      <c r="H126" s="3" t="s">
        <v>557</v>
      </c>
      <c r="I126" s="3">
        <v>7.8</v>
      </c>
      <c r="K126" s="20"/>
      <c r="N126" s="2">
        <f>N124*DL_OH!$AA$51</f>
        <v>23.526533107294664</v>
      </c>
      <c r="Q126" s="2"/>
      <c r="Z126" s="5">
        <f t="shared" si="149"/>
        <v>23.526533107294664</v>
      </c>
      <c r="AA126" s="5" t="e">
        <f t="shared" si="150"/>
        <v>#DIV/0!</v>
      </c>
      <c r="AB126" s="3">
        <f t="shared" si="151"/>
        <v>1</v>
      </c>
      <c r="AE126" s="281"/>
      <c r="AG126" s="20"/>
      <c r="AJ126" s="2">
        <f>AJ124*DL_OH!$AA$51</f>
        <v>23.552217095403062</v>
      </c>
      <c r="AM126" s="2"/>
      <c r="AU126" s="6">
        <f t="shared" si="152"/>
        <v>23.552217095403062</v>
      </c>
      <c r="AV126" s="5" t="e">
        <f t="shared" si="153"/>
        <v>#DIV/0!</v>
      </c>
      <c r="AW126" s="3">
        <f t="shared" si="154"/>
        <v>1</v>
      </c>
    </row>
    <row r="127" spans="1:49" ht="25.5">
      <c r="A127" s="281"/>
      <c r="G127" s="3">
        <v>20</v>
      </c>
      <c r="H127" s="11" t="s">
        <v>558</v>
      </c>
      <c r="I127" s="11">
        <v>0.22500000000000001</v>
      </c>
      <c r="J127" s="22"/>
      <c r="K127" s="23"/>
      <c r="L127" s="22"/>
      <c r="M127" s="22"/>
      <c r="N127" s="22">
        <v>0.748</v>
      </c>
      <c r="O127" s="22"/>
      <c r="P127" s="22"/>
      <c r="Q127" s="22"/>
      <c r="R127" s="22"/>
      <c r="S127" s="22"/>
      <c r="T127" s="22"/>
      <c r="U127" s="22"/>
      <c r="V127" s="22"/>
      <c r="W127" s="22"/>
      <c r="X127" s="22"/>
      <c r="Y127" s="22"/>
      <c r="Z127" s="30">
        <f t="shared" si="149"/>
        <v>0.748</v>
      </c>
      <c r="AA127" s="30" t="e">
        <f t="shared" si="150"/>
        <v>#DIV/0!</v>
      </c>
      <c r="AB127" s="11">
        <f t="shared" si="151"/>
        <v>1</v>
      </c>
      <c r="AE127" s="281"/>
      <c r="AF127" s="22"/>
      <c r="AG127" s="23"/>
      <c r="AH127" s="22"/>
      <c r="AI127" s="22"/>
      <c r="AJ127" s="22">
        <v>0.78700000000000003</v>
      </c>
      <c r="AK127" s="22"/>
      <c r="AL127" s="22"/>
      <c r="AM127" s="22"/>
      <c r="AN127" s="22"/>
      <c r="AO127" s="22"/>
      <c r="AP127" s="22"/>
      <c r="AQ127" s="22"/>
      <c r="AR127" s="22"/>
      <c r="AS127" s="22"/>
      <c r="AT127" s="22"/>
      <c r="AU127" s="33">
        <f t="shared" si="152"/>
        <v>0.78700000000000003</v>
      </c>
      <c r="AV127" s="30" t="e">
        <f t="shared" si="153"/>
        <v>#DIV/0!</v>
      </c>
      <c r="AW127" s="11">
        <f t="shared" si="154"/>
        <v>1</v>
      </c>
    </row>
    <row r="128" spans="1:49" ht="25.5">
      <c r="A128" s="281"/>
      <c r="G128" s="3">
        <v>40</v>
      </c>
      <c r="H128" s="11" t="s">
        <v>558</v>
      </c>
      <c r="I128" s="11">
        <v>0.22500000000000001</v>
      </c>
      <c r="J128" s="22"/>
      <c r="K128" s="23"/>
      <c r="L128" s="22"/>
      <c r="M128" s="22"/>
      <c r="N128" s="22">
        <f>N127*DL_OH!$W$51</f>
        <v>0.87451671130111464</v>
      </c>
      <c r="O128" s="22"/>
      <c r="P128" s="22"/>
      <c r="Q128" s="22"/>
      <c r="R128" s="22"/>
      <c r="S128" s="22"/>
      <c r="T128" s="22"/>
      <c r="U128" s="22"/>
      <c r="V128" s="22"/>
      <c r="W128" s="22"/>
      <c r="X128" s="22"/>
      <c r="Y128" s="22"/>
      <c r="Z128" s="30">
        <f t="shared" si="149"/>
        <v>0.87451671130111464</v>
      </c>
      <c r="AA128" s="30" t="e">
        <f t="shared" si="150"/>
        <v>#DIV/0!</v>
      </c>
      <c r="AB128" s="11">
        <f t="shared" si="151"/>
        <v>1</v>
      </c>
      <c r="AE128" s="281"/>
      <c r="AF128" s="22"/>
      <c r="AG128" s="23"/>
      <c r="AH128" s="22"/>
      <c r="AI128" s="22"/>
      <c r="AJ128" s="22">
        <f>AJ127*DL_OH!$W$51</f>
        <v>0.92011317084756317</v>
      </c>
      <c r="AK128" s="22"/>
      <c r="AL128" s="22"/>
      <c r="AM128" s="22"/>
      <c r="AN128" s="22"/>
      <c r="AO128" s="22"/>
      <c r="AP128" s="22"/>
      <c r="AQ128" s="22"/>
      <c r="AR128" s="22"/>
      <c r="AS128" s="22"/>
      <c r="AT128" s="22"/>
      <c r="AU128" s="33">
        <f t="shared" ref="AU128:AU129" si="155">AVERAGE(AF128:AT128)</f>
        <v>0.92011317084756317</v>
      </c>
      <c r="AV128" s="30" t="e">
        <f t="shared" ref="AV128:AV129" si="156">SQRT(VAR(AF128:AT128))</f>
        <v>#DIV/0!</v>
      </c>
      <c r="AW128" s="11">
        <f t="shared" ref="AW128:AW129" si="157">COUNT(AF128:AT128)</f>
        <v>1</v>
      </c>
    </row>
    <row r="129" spans="1:49" ht="25.5">
      <c r="A129" s="281"/>
      <c r="G129" s="3">
        <v>100</v>
      </c>
      <c r="H129" s="11" t="s">
        <v>558</v>
      </c>
      <c r="I129" s="11">
        <v>0.22500000000000001</v>
      </c>
      <c r="J129" s="22"/>
      <c r="K129" s="23"/>
      <c r="L129" s="22"/>
      <c r="M129" s="22"/>
      <c r="N129" s="22">
        <f>N127*DL_OH!$AA$51</f>
        <v>0.96058115525417076</v>
      </c>
      <c r="O129" s="22"/>
      <c r="P129" s="22"/>
      <c r="Q129" s="22"/>
      <c r="R129" s="22"/>
      <c r="S129" s="22"/>
      <c r="T129" s="22"/>
      <c r="U129" s="22"/>
      <c r="V129" s="22"/>
      <c r="W129" s="22"/>
      <c r="X129" s="22"/>
      <c r="Y129" s="22"/>
      <c r="Z129" s="30">
        <f t="shared" si="149"/>
        <v>0.96058115525417076</v>
      </c>
      <c r="AA129" s="30" t="e">
        <f t="shared" si="150"/>
        <v>#DIV/0!</v>
      </c>
      <c r="AB129" s="11">
        <f t="shared" si="151"/>
        <v>1</v>
      </c>
      <c r="AE129" s="281"/>
      <c r="AF129" s="22"/>
      <c r="AG129" s="23"/>
      <c r="AH129" s="22"/>
      <c r="AI129" s="22"/>
      <c r="AJ129" s="22">
        <f>AJ127*DL_OH!$AA$51</f>
        <v>1.0106649320655514</v>
      </c>
      <c r="AK129" s="22"/>
      <c r="AL129" s="22"/>
      <c r="AM129" s="22"/>
      <c r="AN129" s="22"/>
      <c r="AO129" s="22"/>
      <c r="AP129" s="22"/>
      <c r="AQ129" s="22"/>
      <c r="AR129" s="22"/>
      <c r="AS129" s="22"/>
      <c r="AT129" s="22"/>
      <c r="AU129" s="33">
        <f t="shared" si="155"/>
        <v>1.0106649320655514</v>
      </c>
      <c r="AV129" s="30" t="e">
        <f t="shared" si="156"/>
        <v>#DIV/0!</v>
      </c>
      <c r="AW129" s="11">
        <f t="shared" si="157"/>
        <v>1</v>
      </c>
    </row>
    <row r="130" spans="1:49">
      <c r="A130" s="281"/>
      <c r="K130" s="20"/>
      <c r="Q130" s="2"/>
      <c r="Z130" s="5"/>
      <c r="AE130" s="281"/>
      <c r="AG130" s="20"/>
      <c r="AM130" s="2"/>
    </row>
    <row r="131" spans="1:49" ht="36" customHeight="1">
      <c r="A131" s="281"/>
      <c r="B131" s="3" t="s">
        <v>553</v>
      </c>
      <c r="C131" s="3" t="s">
        <v>576</v>
      </c>
      <c r="D131" s="12" t="s">
        <v>577</v>
      </c>
      <c r="E131" s="3" t="s">
        <v>556</v>
      </c>
      <c r="F131" s="3" t="s">
        <v>604</v>
      </c>
      <c r="G131" s="3">
        <v>20</v>
      </c>
      <c r="H131" s="3" t="s">
        <v>557</v>
      </c>
      <c r="I131" s="3">
        <v>7.8</v>
      </c>
      <c r="K131" s="20"/>
      <c r="O131" s="2">
        <v>12.99</v>
      </c>
      <c r="Q131" s="2"/>
      <c r="Z131" s="5">
        <f t="shared" ref="Z131:Z134" si="158">AVERAGE(J131:Y131)</f>
        <v>12.99</v>
      </c>
      <c r="AA131" s="5" t="e">
        <f t="shared" ref="AA131:AA134" si="159">SQRT(VAR(J131:Y131))</f>
        <v>#DIV/0!</v>
      </c>
      <c r="AB131" s="3">
        <f t="shared" ref="AB131:AB134" si="160">COUNT(J131:Y131)</f>
        <v>1</v>
      </c>
      <c r="AE131" s="281"/>
      <c r="AG131" s="20"/>
      <c r="AM131" s="2"/>
      <c r="AU131" s="6" t="e">
        <f>AVERAGE(AF131:AT131)</f>
        <v>#DIV/0!</v>
      </c>
      <c r="AV131" s="5" t="e">
        <f>SQRT(VAR(AF131:AT131))</f>
        <v>#DIV/0!</v>
      </c>
      <c r="AW131" s="3">
        <f>COUNT(AF131:AT131)</f>
        <v>0</v>
      </c>
    </row>
    <row r="132" spans="1:49" ht="36" customHeight="1">
      <c r="A132" s="281"/>
      <c r="D132" s="12"/>
      <c r="G132" s="3">
        <v>40</v>
      </c>
      <c r="H132" s="3" t="s">
        <v>557</v>
      </c>
      <c r="I132" s="3">
        <v>7.8</v>
      </c>
      <c r="K132" s="20"/>
      <c r="O132" s="2">
        <f>O131*DL_OH!$W$38</f>
        <v>14.705660377358493</v>
      </c>
      <c r="Q132" s="2"/>
      <c r="Z132" s="5">
        <f t="shared" si="158"/>
        <v>14.705660377358493</v>
      </c>
      <c r="AA132" s="5" t="e">
        <f t="shared" si="159"/>
        <v>#DIV/0!</v>
      </c>
      <c r="AB132" s="3">
        <f t="shared" si="160"/>
        <v>1</v>
      </c>
      <c r="AE132" s="281"/>
      <c r="AG132" s="20"/>
      <c r="AM132" s="2"/>
      <c r="AU132" s="6" t="e">
        <f>AVERAGE(AF132:AT132)</f>
        <v>#DIV/0!</v>
      </c>
      <c r="AV132" s="5" t="e">
        <f>SQRT(VAR(AF132:AT132))</f>
        <v>#DIV/0!</v>
      </c>
      <c r="AW132" s="3">
        <f>COUNT(AF132:AT132)</f>
        <v>0</v>
      </c>
    </row>
    <row r="133" spans="1:49" ht="25.5">
      <c r="A133" s="281"/>
      <c r="G133" s="3">
        <v>20</v>
      </c>
      <c r="H133" s="11" t="s">
        <v>558</v>
      </c>
      <c r="I133" s="11">
        <v>0.22500000000000001</v>
      </c>
      <c r="J133" s="22"/>
      <c r="K133" s="23"/>
      <c r="L133" s="22"/>
      <c r="M133" s="22"/>
      <c r="N133" s="22"/>
      <c r="O133" s="22">
        <v>0.315</v>
      </c>
      <c r="P133" s="22"/>
      <c r="Q133" s="22"/>
      <c r="R133" s="22"/>
      <c r="S133" s="22"/>
      <c r="T133" s="22"/>
      <c r="U133" s="22"/>
      <c r="V133" s="22"/>
      <c r="W133" s="22"/>
      <c r="X133" s="22"/>
      <c r="Y133" s="22"/>
      <c r="Z133" s="30">
        <f t="shared" si="158"/>
        <v>0.315</v>
      </c>
      <c r="AA133" s="30" t="e">
        <f t="shared" si="159"/>
        <v>#DIV/0!</v>
      </c>
      <c r="AB133" s="11">
        <f t="shared" si="160"/>
        <v>1</v>
      </c>
      <c r="AE133" s="281"/>
      <c r="AF133" s="22"/>
      <c r="AG133" s="23"/>
      <c r="AH133" s="22"/>
      <c r="AI133" s="22"/>
      <c r="AJ133" s="22"/>
      <c r="AK133" s="22"/>
      <c r="AL133" s="22"/>
      <c r="AM133" s="22"/>
      <c r="AN133" s="22"/>
      <c r="AO133" s="22"/>
      <c r="AP133" s="22"/>
      <c r="AQ133" s="22"/>
      <c r="AR133" s="22"/>
      <c r="AS133" s="22"/>
      <c r="AT133" s="22"/>
      <c r="AU133" s="33" t="e">
        <f>AVERAGE(AF133:AT133)</f>
        <v>#DIV/0!</v>
      </c>
      <c r="AV133" s="30" t="e">
        <f>SQRT(VAR(AF133:AT133))</f>
        <v>#DIV/0!</v>
      </c>
      <c r="AW133" s="11">
        <f>COUNT(AF133:AT133)</f>
        <v>0</v>
      </c>
    </row>
    <row r="134" spans="1:49" ht="25.5">
      <c r="A134" s="281"/>
      <c r="G134" s="3">
        <v>40</v>
      </c>
      <c r="H134" s="11" t="s">
        <v>558</v>
      </c>
      <c r="I134" s="11">
        <v>0.22500000000000001</v>
      </c>
      <c r="J134" s="22"/>
      <c r="K134" s="23"/>
      <c r="L134" s="22"/>
      <c r="M134" s="22"/>
      <c r="N134" s="22"/>
      <c r="O134" s="22">
        <f>O133*DL_OH!$W$38</f>
        <v>0.35660377358490575</v>
      </c>
      <c r="P134" s="22"/>
      <c r="Q134" s="22"/>
      <c r="R134" s="22"/>
      <c r="S134" s="22"/>
      <c r="T134" s="22"/>
      <c r="U134" s="22"/>
      <c r="V134" s="22"/>
      <c r="W134" s="22"/>
      <c r="X134" s="22"/>
      <c r="Y134" s="22"/>
      <c r="Z134" s="30">
        <f t="shared" si="158"/>
        <v>0.35660377358490575</v>
      </c>
      <c r="AA134" s="30" t="e">
        <f t="shared" si="159"/>
        <v>#DIV/0!</v>
      </c>
      <c r="AB134" s="11">
        <f t="shared" si="160"/>
        <v>1</v>
      </c>
      <c r="AE134" s="281"/>
      <c r="AF134" s="22"/>
      <c r="AG134" s="23"/>
      <c r="AH134" s="22"/>
      <c r="AI134" s="22"/>
      <c r="AJ134" s="22"/>
      <c r="AK134" s="22"/>
      <c r="AL134" s="22"/>
      <c r="AM134" s="22"/>
      <c r="AN134" s="22"/>
      <c r="AO134" s="22"/>
      <c r="AP134" s="22"/>
      <c r="AQ134" s="22"/>
      <c r="AR134" s="22"/>
      <c r="AS134" s="22"/>
      <c r="AT134" s="22"/>
      <c r="AU134" s="33" t="e">
        <f>AVERAGE(AF134:AT134)</f>
        <v>#DIV/0!</v>
      </c>
      <c r="AV134" s="30" t="e">
        <f>SQRT(VAR(AF134:AT134))</f>
        <v>#DIV/0!</v>
      </c>
      <c r="AW134" s="11">
        <f>COUNT(AF134:AT134)</f>
        <v>0</v>
      </c>
    </row>
    <row r="135" spans="1:49">
      <c r="A135" s="281"/>
      <c r="K135" s="20"/>
      <c r="Q135" s="2"/>
      <c r="Z135" s="5"/>
      <c r="AE135" s="281"/>
      <c r="AG135" s="20"/>
      <c r="AM135" s="2"/>
    </row>
    <row r="136" spans="1:49" ht="25.5">
      <c r="A136" s="281"/>
      <c r="B136" s="3" t="s">
        <v>553</v>
      </c>
      <c r="C136" s="3" t="s">
        <v>566</v>
      </c>
      <c r="D136" s="12" t="s">
        <v>573</v>
      </c>
      <c r="E136" s="12" t="s">
        <v>570</v>
      </c>
      <c r="F136" s="3" t="s">
        <v>579</v>
      </c>
      <c r="G136" s="3">
        <v>20</v>
      </c>
      <c r="H136" s="3" t="s">
        <v>557</v>
      </c>
      <c r="I136" s="3">
        <v>7.8</v>
      </c>
      <c r="K136" s="20"/>
      <c r="Q136" s="2"/>
      <c r="V136" s="2">
        <f>16.38*DL_OH!S57</f>
        <v>16.070943396226415</v>
      </c>
      <c r="Z136" s="5">
        <f t="shared" ref="Z136:Z141" si="161">AVERAGE(J136:Y136)</f>
        <v>16.070943396226415</v>
      </c>
      <c r="AA136" s="5" t="e">
        <f t="shared" ref="AA136:AA141" si="162">SQRT(VAR(J136:Y136))</f>
        <v>#DIV/0!</v>
      </c>
      <c r="AB136" s="3">
        <f t="shared" ref="AB136:AB141" si="163">COUNT(J136:Y136)</f>
        <v>1</v>
      </c>
      <c r="AE136" s="281"/>
      <c r="AG136" s="20"/>
      <c r="AM136" s="2"/>
      <c r="AU136" s="6" t="e">
        <f>AVERAGE(AF136:AT136)</f>
        <v>#DIV/0!</v>
      </c>
      <c r="AV136" s="5" t="e">
        <f>SQRT(VAR(AF136:AT136))</f>
        <v>#DIV/0!</v>
      </c>
      <c r="AW136" s="3">
        <f>COUNT(AF136:AT136)</f>
        <v>0</v>
      </c>
    </row>
    <row r="137" spans="1:49" ht="25.5">
      <c r="A137" s="281"/>
      <c r="D137" s="12"/>
      <c r="E137" s="12"/>
      <c r="G137" s="3">
        <v>40</v>
      </c>
      <c r="H137" s="3" t="s">
        <v>557</v>
      </c>
      <c r="I137" s="3">
        <v>7.8</v>
      </c>
      <c r="K137" s="20"/>
      <c r="Q137" s="2"/>
      <c r="V137" s="2">
        <f>V136*DL_OH!$W$57</f>
        <v>18.946831748839266</v>
      </c>
      <c r="Z137" s="5">
        <f t="shared" si="161"/>
        <v>18.946831748839266</v>
      </c>
      <c r="AA137" s="5" t="e">
        <f t="shared" si="162"/>
        <v>#DIV/0!</v>
      </c>
      <c r="AB137" s="3">
        <f t="shared" si="163"/>
        <v>1</v>
      </c>
      <c r="AE137" s="281"/>
      <c r="AG137" s="20"/>
      <c r="AM137" s="2"/>
      <c r="AU137" s="6" t="e">
        <f t="shared" ref="AU137:AU139" si="164">AVERAGE(AF137:AT137)</f>
        <v>#DIV/0!</v>
      </c>
      <c r="AV137" s="5" t="e">
        <f t="shared" ref="AV137:AV139" si="165">SQRT(VAR(AF137:AT137))</f>
        <v>#DIV/0!</v>
      </c>
      <c r="AW137" s="3">
        <f t="shared" ref="AW137:AW139" si="166">COUNT(AF137:AT137)</f>
        <v>0</v>
      </c>
    </row>
    <row r="138" spans="1:49" ht="25.5">
      <c r="A138" s="281"/>
      <c r="D138" s="12"/>
      <c r="E138" s="12"/>
      <c r="G138" s="3">
        <v>100</v>
      </c>
      <c r="H138" s="3" t="s">
        <v>557</v>
      </c>
      <c r="I138" s="3">
        <v>7.8</v>
      </c>
      <c r="K138" s="20"/>
      <c r="Q138" s="2"/>
      <c r="V138" s="2">
        <f>V136*DL_OH!$AA$57</f>
        <v>20.892818608454068</v>
      </c>
      <c r="Z138" s="5">
        <f t="shared" si="161"/>
        <v>20.892818608454068</v>
      </c>
      <c r="AA138" s="5" t="e">
        <f t="shared" si="162"/>
        <v>#DIV/0!</v>
      </c>
      <c r="AB138" s="3">
        <f t="shared" si="163"/>
        <v>1</v>
      </c>
      <c r="AE138" s="281"/>
      <c r="AG138" s="20"/>
      <c r="AM138" s="2"/>
      <c r="AU138" s="6" t="e">
        <f t="shared" si="164"/>
        <v>#DIV/0!</v>
      </c>
      <c r="AV138" s="5" t="e">
        <f t="shared" si="165"/>
        <v>#DIV/0!</v>
      </c>
      <c r="AW138" s="3">
        <f t="shared" si="166"/>
        <v>0</v>
      </c>
    </row>
    <row r="139" spans="1:49" ht="25.5">
      <c r="A139" s="281"/>
      <c r="G139" s="3">
        <v>20</v>
      </c>
      <c r="H139" s="11" t="s">
        <v>558</v>
      </c>
      <c r="I139" s="11">
        <v>0.22500000000000001</v>
      </c>
      <c r="J139" s="22"/>
      <c r="K139" s="22"/>
      <c r="L139" s="22"/>
      <c r="M139" s="22"/>
      <c r="N139" s="22"/>
      <c r="O139" s="22"/>
      <c r="P139" s="22"/>
      <c r="Q139" s="22"/>
      <c r="R139" s="22"/>
      <c r="S139" s="22"/>
      <c r="T139" s="22"/>
      <c r="U139" s="22"/>
      <c r="V139" s="22">
        <f>0.43*DL_OH!S57</f>
        <v>0.42188679245283017</v>
      </c>
      <c r="W139" s="22"/>
      <c r="X139" s="22"/>
      <c r="Y139" s="22"/>
      <c r="Z139" s="30">
        <f t="shared" si="161"/>
        <v>0.42188679245283017</v>
      </c>
      <c r="AA139" s="30" t="e">
        <f t="shared" si="162"/>
        <v>#DIV/0!</v>
      </c>
      <c r="AB139" s="11">
        <f t="shared" si="163"/>
        <v>1</v>
      </c>
      <c r="AE139" s="281"/>
      <c r="AF139" s="22"/>
      <c r="AG139" s="23"/>
      <c r="AH139" s="22"/>
      <c r="AI139" s="22"/>
      <c r="AJ139" s="22"/>
      <c r="AK139" s="22"/>
      <c r="AL139" s="22"/>
      <c r="AM139" s="22"/>
      <c r="AN139" s="22"/>
      <c r="AO139" s="22"/>
      <c r="AP139" s="22"/>
      <c r="AQ139" s="22"/>
      <c r="AR139" s="22"/>
      <c r="AS139" s="22"/>
      <c r="AT139" s="22"/>
      <c r="AU139" s="33" t="e">
        <f t="shared" si="164"/>
        <v>#DIV/0!</v>
      </c>
      <c r="AV139" s="30" t="e">
        <f t="shared" si="165"/>
        <v>#DIV/0!</v>
      </c>
      <c r="AW139" s="11">
        <f t="shared" si="166"/>
        <v>0</v>
      </c>
    </row>
    <row r="140" spans="1:49" ht="25.5">
      <c r="A140" s="281"/>
      <c r="G140" s="3">
        <v>40</v>
      </c>
      <c r="H140" s="11" t="s">
        <v>558</v>
      </c>
      <c r="I140" s="11">
        <v>0.22500000000000001</v>
      </c>
      <c r="J140" s="22"/>
      <c r="K140" s="22"/>
      <c r="L140" s="22"/>
      <c r="M140" s="22"/>
      <c r="N140" s="22"/>
      <c r="O140" s="22"/>
      <c r="P140" s="22"/>
      <c r="Q140" s="22"/>
      <c r="R140" s="22"/>
      <c r="S140" s="22"/>
      <c r="T140" s="22"/>
      <c r="U140" s="22"/>
      <c r="V140" s="22">
        <f>V139*DL_OH!$W$57</f>
        <v>0.49738325103790498</v>
      </c>
      <c r="W140" s="22"/>
      <c r="X140" s="22"/>
      <c r="Y140" s="22"/>
      <c r="Z140" s="30">
        <f t="shared" si="161"/>
        <v>0.49738325103790498</v>
      </c>
      <c r="AA140" s="30" t="e">
        <f t="shared" si="162"/>
        <v>#DIV/0!</v>
      </c>
      <c r="AB140" s="11">
        <f t="shared" si="163"/>
        <v>1</v>
      </c>
      <c r="AE140" s="281"/>
      <c r="AF140" s="22"/>
      <c r="AG140" s="23"/>
      <c r="AH140" s="22"/>
      <c r="AI140" s="22"/>
      <c r="AJ140" s="22"/>
      <c r="AK140" s="22"/>
      <c r="AL140" s="22"/>
      <c r="AM140" s="22"/>
      <c r="AN140" s="22"/>
      <c r="AO140" s="22"/>
      <c r="AP140" s="22"/>
      <c r="AQ140" s="22"/>
      <c r="AR140" s="22"/>
      <c r="AS140" s="22"/>
      <c r="AT140" s="22"/>
      <c r="AU140" s="33" t="e">
        <f t="shared" ref="AU140:AU141" si="167">AVERAGE(AF140:AT140)</f>
        <v>#DIV/0!</v>
      </c>
      <c r="AV140" s="30" t="e">
        <f t="shared" ref="AV140:AV141" si="168">SQRT(VAR(AF140:AT140))</f>
        <v>#DIV/0!</v>
      </c>
      <c r="AW140" s="11">
        <f t="shared" ref="AW140:AW141" si="169">COUNT(AF140:AT140)</f>
        <v>0</v>
      </c>
    </row>
    <row r="141" spans="1:49" ht="25.5">
      <c r="A141" s="281"/>
      <c r="G141" s="3">
        <v>100</v>
      </c>
      <c r="H141" s="11" t="s">
        <v>558</v>
      </c>
      <c r="I141" s="11">
        <v>0.22500000000000001</v>
      </c>
      <c r="J141" s="22"/>
      <c r="K141" s="22"/>
      <c r="L141" s="22"/>
      <c r="M141" s="22"/>
      <c r="N141" s="22"/>
      <c r="O141" s="22"/>
      <c r="P141" s="22"/>
      <c r="Q141" s="22"/>
      <c r="R141" s="22"/>
      <c r="S141" s="22"/>
      <c r="T141" s="22"/>
      <c r="U141" s="22"/>
      <c r="V141" s="22">
        <f>V139*DL_OH!$AA$57</f>
        <v>0.54846837616820809</v>
      </c>
      <c r="W141" s="22"/>
      <c r="X141" s="22"/>
      <c r="Y141" s="22"/>
      <c r="Z141" s="30">
        <f t="shared" si="161"/>
        <v>0.54846837616820809</v>
      </c>
      <c r="AA141" s="30" t="e">
        <f t="shared" si="162"/>
        <v>#DIV/0!</v>
      </c>
      <c r="AB141" s="11">
        <f t="shared" si="163"/>
        <v>1</v>
      </c>
      <c r="AE141" s="281"/>
      <c r="AF141" s="22"/>
      <c r="AG141" s="23"/>
      <c r="AH141" s="22"/>
      <c r="AI141" s="22"/>
      <c r="AJ141" s="22"/>
      <c r="AK141" s="22"/>
      <c r="AL141" s="22"/>
      <c r="AM141" s="22"/>
      <c r="AN141" s="22"/>
      <c r="AO141" s="22"/>
      <c r="AP141" s="22"/>
      <c r="AQ141" s="22"/>
      <c r="AR141" s="22"/>
      <c r="AS141" s="22"/>
      <c r="AT141" s="22"/>
      <c r="AU141" s="33" t="e">
        <f t="shared" si="167"/>
        <v>#DIV/0!</v>
      </c>
      <c r="AV141" s="30" t="e">
        <f t="shared" si="168"/>
        <v>#DIV/0!</v>
      </c>
      <c r="AW141" s="11">
        <f t="shared" si="169"/>
        <v>0</v>
      </c>
    </row>
    <row r="142" spans="1:49">
      <c r="A142" s="281"/>
      <c r="K142" s="20"/>
      <c r="Q142" s="2"/>
      <c r="Z142" s="5"/>
      <c r="AE142" s="281"/>
      <c r="AG142" s="20"/>
      <c r="AM142" s="2"/>
    </row>
    <row r="143" spans="1:49" ht="35.25" customHeight="1">
      <c r="A143" s="281"/>
      <c r="B143" s="3" t="s">
        <v>553</v>
      </c>
      <c r="C143" s="3" t="s">
        <v>562</v>
      </c>
      <c r="D143" s="3" t="s">
        <v>580</v>
      </c>
      <c r="E143" s="3" t="s">
        <v>556</v>
      </c>
      <c r="F143" s="3" t="s">
        <v>103</v>
      </c>
      <c r="G143" s="3">
        <v>20</v>
      </c>
      <c r="H143" s="3" t="s">
        <v>557</v>
      </c>
      <c r="I143" s="3">
        <v>7.8</v>
      </c>
      <c r="K143" s="25"/>
      <c r="Q143" s="2"/>
      <c r="Y143" s="2">
        <f>8.2*DL_OH!S39</f>
        <v>7.633809523809524</v>
      </c>
      <c r="Z143" s="5">
        <f t="shared" ref="Z143:Z150" si="170">AVERAGE(J143:Y143)</f>
        <v>7.633809523809524</v>
      </c>
      <c r="AA143" s="5" t="e">
        <f t="shared" ref="AA143:AA150" si="171">SQRT(VAR(J143:Y143))</f>
        <v>#DIV/0!</v>
      </c>
      <c r="AB143" s="3">
        <f t="shared" ref="AB143:AB150" si="172">COUNT(J143:Y143)</f>
        <v>1</v>
      </c>
      <c r="AE143" s="281"/>
      <c r="AG143" s="25"/>
      <c r="AM143" s="2"/>
      <c r="AU143" s="6" t="e">
        <f t="shared" ref="AU143:AU152" si="173">AVERAGE(AF143:AT143)</f>
        <v>#DIV/0!</v>
      </c>
      <c r="AV143" s="5" t="e">
        <f t="shared" ref="AV143:AV152" si="174">SQRT(VAR(AF143:AT143))</f>
        <v>#DIV/0!</v>
      </c>
      <c r="AW143" s="3">
        <f t="shared" ref="AW143:AW152" si="175">COUNT(AF143:AT143)</f>
        <v>0</v>
      </c>
    </row>
    <row r="144" spans="1:49" ht="35.25" customHeight="1">
      <c r="A144" s="281"/>
      <c r="G144" s="3">
        <v>40</v>
      </c>
      <c r="H144" s="3" t="s">
        <v>557</v>
      </c>
      <c r="I144" s="3">
        <v>7.8</v>
      </c>
      <c r="K144" s="25"/>
      <c r="Q144" s="2"/>
      <c r="Y144" s="2">
        <f>Y143*DL_OH!$W$39</f>
        <v>8.7923450134770906</v>
      </c>
      <c r="Z144" s="5">
        <f t="shared" si="170"/>
        <v>8.7923450134770906</v>
      </c>
      <c r="AA144" s="5" t="e">
        <f t="shared" si="171"/>
        <v>#DIV/0!</v>
      </c>
      <c r="AB144" s="3">
        <f t="shared" si="172"/>
        <v>1</v>
      </c>
      <c r="AE144" s="281"/>
      <c r="AG144" s="25"/>
      <c r="AM144" s="2"/>
      <c r="AU144" s="6" t="e">
        <f t="shared" si="173"/>
        <v>#DIV/0!</v>
      </c>
      <c r="AV144" s="5" t="e">
        <f t="shared" si="174"/>
        <v>#DIV/0!</v>
      </c>
      <c r="AW144" s="3">
        <f t="shared" si="175"/>
        <v>0</v>
      </c>
    </row>
    <row r="145" spans="1:49" ht="25.5">
      <c r="A145" s="281"/>
      <c r="G145" s="3">
        <v>20</v>
      </c>
      <c r="H145" s="11" t="s">
        <v>558</v>
      </c>
      <c r="I145" s="11">
        <v>0.22500000000000001</v>
      </c>
      <c r="J145" s="22"/>
      <c r="K145" s="26"/>
      <c r="L145" s="22"/>
      <c r="M145" s="22"/>
      <c r="N145" s="22"/>
      <c r="O145" s="22"/>
      <c r="P145" s="22"/>
      <c r="Q145" s="22"/>
      <c r="R145" s="22"/>
      <c r="S145" s="22"/>
      <c r="T145" s="22"/>
      <c r="U145" s="22"/>
      <c r="V145" s="22"/>
      <c r="W145" s="22"/>
      <c r="X145" s="22"/>
      <c r="Y145" s="22">
        <f>0.25*DL_OH!S39</f>
        <v>0.23273809523809527</v>
      </c>
      <c r="Z145" s="30">
        <f t="shared" si="170"/>
        <v>0.23273809523809527</v>
      </c>
      <c r="AA145" s="30" t="e">
        <f t="shared" si="171"/>
        <v>#DIV/0!</v>
      </c>
      <c r="AB145" s="11">
        <f t="shared" si="172"/>
        <v>1</v>
      </c>
      <c r="AE145" s="281"/>
      <c r="AF145" s="22"/>
      <c r="AG145" s="26"/>
      <c r="AH145" s="22"/>
      <c r="AI145" s="22"/>
      <c r="AJ145" s="22"/>
      <c r="AK145" s="22"/>
      <c r="AL145" s="22"/>
      <c r="AM145" s="22"/>
      <c r="AN145" s="22"/>
      <c r="AO145" s="22"/>
      <c r="AP145" s="22"/>
      <c r="AQ145" s="22"/>
      <c r="AR145" s="22"/>
      <c r="AS145" s="22"/>
      <c r="AT145" s="22"/>
      <c r="AU145" s="33" t="e">
        <f t="shared" si="173"/>
        <v>#DIV/0!</v>
      </c>
      <c r="AV145" s="30" t="e">
        <f t="shared" si="174"/>
        <v>#DIV/0!</v>
      </c>
      <c r="AW145" s="11">
        <f t="shared" si="175"/>
        <v>0</v>
      </c>
    </row>
    <row r="146" spans="1:49" ht="25.5">
      <c r="A146" s="281"/>
      <c r="G146" s="3">
        <v>40</v>
      </c>
      <c r="H146" s="11" t="s">
        <v>558</v>
      </c>
      <c r="I146" s="11">
        <v>0.22500000000000001</v>
      </c>
      <c r="J146" s="22"/>
      <c r="K146" s="26"/>
      <c r="L146" s="22"/>
      <c r="M146" s="22"/>
      <c r="N146" s="22"/>
      <c r="O146" s="22"/>
      <c r="P146" s="22"/>
      <c r="Q146" s="22"/>
      <c r="R146" s="22"/>
      <c r="S146" s="22"/>
      <c r="T146" s="22"/>
      <c r="U146" s="22"/>
      <c r="V146" s="22"/>
      <c r="W146" s="22"/>
      <c r="X146" s="22"/>
      <c r="Y146" s="22">
        <f>Y145*DL_OH!$W$39</f>
        <v>0.26805929919137478</v>
      </c>
      <c r="Z146" s="30"/>
      <c r="AA146" s="30"/>
      <c r="AB146" s="11"/>
      <c r="AE146" s="281"/>
      <c r="AF146" s="22"/>
      <c r="AG146" s="26"/>
      <c r="AH146" s="22"/>
      <c r="AI146" s="22"/>
      <c r="AJ146" s="22"/>
      <c r="AK146" s="22"/>
      <c r="AL146" s="22"/>
      <c r="AM146" s="22"/>
      <c r="AN146" s="22"/>
      <c r="AO146" s="22"/>
      <c r="AP146" s="22"/>
      <c r="AQ146" s="22"/>
      <c r="AR146" s="22"/>
      <c r="AS146" s="22"/>
      <c r="AT146" s="22"/>
      <c r="AU146" s="33" t="e">
        <f t="shared" si="173"/>
        <v>#DIV/0!</v>
      </c>
      <c r="AV146" s="30" t="e">
        <f t="shared" si="174"/>
        <v>#DIV/0!</v>
      </c>
      <c r="AW146" s="11">
        <f t="shared" si="175"/>
        <v>0</v>
      </c>
    </row>
    <row r="147" spans="1:49" ht="43.5" customHeight="1">
      <c r="A147" s="281"/>
      <c r="B147" s="3" t="s">
        <v>553</v>
      </c>
      <c r="C147" s="3" t="s">
        <v>581</v>
      </c>
      <c r="D147" s="3" t="s">
        <v>582</v>
      </c>
      <c r="E147" s="3" t="s">
        <v>570</v>
      </c>
      <c r="F147" s="3" t="s">
        <v>107</v>
      </c>
      <c r="G147" s="3">
        <v>20</v>
      </c>
      <c r="H147" s="3" t="s">
        <v>557</v>
      </c>
      <c r="I147" s="3">
        <v>7.8</v>
      </c>
      <c r="K147" s="25"/>
      <c r="Q147" s="2"/>
      <c r="Z147" s="5" t="e">
        <f t="shared" si="170"/>
        <v>#DIV/0!</v>
      </c>
      <c r="AA147" s="5" t="e">
        <f t="shared" si="171"/>
        <v>#DIV/0!</v>
      </c>
      <c r="AB147" s="3">
        <f t="shared" si="172"/>
        <v>0</v>
      </c>
      <c r="AE147" s="281"/>
      <c r="AG147" s="25"/>
      <c r="AM147" s="2"/>
      <c r="AT147" s="2">
        <f>11.71*DL_OH!S58</f>
        <v>11.409743259504999</v>
      </c>
      <c r="AU147" s="6">
        <f t="shared" si="173"/>
        <v>11.409743259504999</v>
      </c>
      <c r="AV147" s="5" t="e">
        <f t="shared" si="174"/>
        <v>#DIV/0!</v>
      </c>
      <c r="AW147" s="3">
        <f t="shared" si="175"/>
        <v>1</v>
      </c>
    </row>
    <row r="148" spans="1:49" ht="43.5" customHeight="1">
      <c r="A148" s="281"/>
      <c r="G148" s="3">
        <v>40</v>
      </c>
      <c r="H148" s="3" t="s">
        <v>557</v>
      </c>
      <c r="I148" s="3">
        <v>7.8</v>
      </c>
      <c r="K148" s="25"/>
      <c r="Q148" s="2"/>
      <c r="Z148" s="5" t="e">
        <f t="shared" si="170"/>
        <v>#DIV/0!</v>
      </c>
      <c r="AA148" s="5" t="e">
        <f t="shared" si="171"/>
        <v>#DIV/0!</v>
      </c>
      <c r="AB148" s="3">
        <f t="shared" si="172"/>
        <v>0</v>
      </c>
      <c r="AE148" s="281"/>
      <c r="AG148" s="25"/>
      <c r="AM148" s="2"/>
      <c r="AT148" s="2">
        <f>AT147*DL_OH!$W$58</f>
        <v>13.300359183113281</v>
      </c>
      <c r="AU148" s="6">
        <f t="shared" si="173"/>
        <v>13.300359183113281</v>
      </c>
      <c r="AV148" s="5" t="e">
        <f t="shared" si="174"/>
        <v>#DIV/0!</v>
      </c>
      <c r="AW148" s="3">
        <f t="shared" si="175"/>
        <v>1</v>
      </c>
    </row>
    <row r="149" spans="1:49" ht="43.5" customHeight="1">
      <c r="A149" s="281"/>
      <c r="G149" s="3">
        <v>100</v>
      </c>
      <c r="H149" s="3" t="s">
        <v>608</v>
      </c>
      <c r="I149" s="3">
        <v>7.8</v>
      </c>
      <c r="K149" s="25"/>
      <c r="Q149" s="2"/>
      <c r="Z149" s="5" t="e">
        <f t="shared" si="170"/>
        <v>#DIV/0!</v>
      </c>
      <c r="AA149" s="5" t="e">
        <f t="shared" si="171"/>
        <v>#DIV/0!</v>
      </c>
      <c r="AB149" s="3">
        <f t="shared" si="172"/>
        <v>0</v>
      </c>
      <c r="AE149" s="281"/>
      <c r="AG149" s="25"/>
      <c r="AM149" s="2"/>
      <c r="AT149" s="2">
        <f>AT147*DL_OH!$AA$58</f>
        <v>14.587681347048445</v>
      </c>
      <c r="AU149" s="6">
        <f t="shared" si="173"/>
        <v>14.587681347048445</v>
      </c>
      <c r="AV149" s="5" t="e">
        <f t="shared" si="174"/>
        <v>#DIV/0!</v>
      </c>
      <c r="AW149" s="3">
        <f t="shared" si="175"/>
        <v>1</v>
      </c>
    </row>
    <row r="150" spans="1:49" ht="25.5">
      <c r="A150" s="281"/>
      <c r="G150" s="3">
        <v>20</v>
      </c>
      <c r="H150" s="11" t="s">
        <v>558</v>
      </c>
      <c r="I150" s="11">
        <v>0.22500000000000001</v>
      </c>
      <c r="J150" s="22"/>
      <c r="K150" s="26"/>
      <c r="L150" s="22"/>
      <c r="M150" s="22"/>
      <c r="N150" s="22"/>
      <c r="O150" s="22"/>
      <c r="P150" s="22"/>
      <c r="Q150" s="22"/>
      <c r="R150" s="22"/>
      <c r="S150" s="22"/>
      <c r="T150" s="22"/>
      <c r="U150" s="22"/>
      <c r="V150" s="22"/>
      <c r="W150" s="22"/>
      <c r="X150" s="22"/>
      <c r="Y150" s="22"/>
      <c r="Z150" s="30" t="e">
        <f t="shared" si="170"/>
        <v>#DIV/0!</v>
      </c>
      <c r="AA150" s="30" t="e">
        <f t="shared" si="171"/>
        <v>#DIV/0!</v>
      </c>
      <c r="AB150" s="11">
        <f t="shared" si="172"/>
        <v>0</v>
      </c>
      <c r="AE150" s="281"/>
      <c r="AF150" s="22"/>
      <c r="AG150" s="26"/>
      <c r="AH150" s="22"/>
      <c r="AI150" s="22"/>
      <c r="AJ150" s="22"/>
      <c r="AK150" s="22"/>
      <c r="AL150" s="22"/>
      <c r="AM150" s="22"/>
      <c r="AN150" s="22"/>
      <c r="AO150" s="22"/>
      <c r="AP150" s="22"/>
      <c r="AQ150" s="22"/>
      <c r="AR150" s="22"/>
      <c r="AS150" s="22"/>
      <c r="AT150" s="22">
        <f>0.393*DL_OH!S58</f>
        <v>0.38292306583992014</v>
      </c>
      <c r="AU150" s="33">
        <f t="shared" si="173"/>
        <v>0.38292306583992014</v>
      </c>
      <c r="AV150" s="30" t="e">
        <f t="shared" si="174"/>
        <v>#DIV/0!</v>
      </c>
      <c r="AW150" s="11">
        <f t="shared" si="175"/>
        <v>1</v>
      </c>
    </row>
    <row r="151" spans="1:49" ht="25.5">
      <c r="A151" s="281"/>
      <c r="G151" s="3">
        <v>40</v>
      </c>
      <c r="H151" s="11" t="s">
        <v>558</v>
      </c>
      <c r="I151" s="11">
        <v>0.22500000000000001</v>
      </c>
      <c r="J151" s="22"/>
      <c r="K151" s="26"/>
      <c r="L151" s="22"/>
      <c r="M151" s="22"/>
      <c r="N151" s="22"/>
      <c r="O151" s="22"/>
      <c r="P151" s="22"/>
      <c r="Q151" s="22"/>
      <c r="R151" s="22"/>
      <c r="S151" s="22"/>
      <c r="T151" s="22"/>
      <c r="U151" s="22"/>
      <c r="V151" s="22"/>
      <c r="W151" s="22"/>
      <c r="X151" s="22"/>
      <c r="Y151" s="22"/>
      <c r="Z151" s="30" t="e">
        <f t="shared" ref="Z151:Z152" si="176">AVERAGE(J151:Y151)</f>
        <v>#DIV/0!</v>
      </c>
      <c r="AA151" s="30" t="e">
        <f t="shared" ref="AA151:AA152" si="177">SQRT(VAR(J151:Y151))</f>
        <v>#DIV/0!</v>
      </c>
      <c r="AB151" s="11">
        <f t="shared" ref="AB151:AB152" si="178">COUNT(J151:Y151)</f>
        <v>0</v>
      </c>
      <c r="AE151" s="281"/>
      <c r="AF151" s="22"/>
      <c r="AG151" s="26"/>
      <c r="AH151" s="22"/>
      <c r="AI151" s="22"/>
      <c r="AJ151" s="22"/>
      <c r="AK151" s="22"/>
      <c r="AL151" s="22"/>
      <c r="AM151" s="22"/>
      <c r="AN151" s="22"/>
      <c r="AO151" s="22"/>
      <c r="AP151" s="22"/>
      <c r="AQ151" s="22"/>
      <c r="AR151" s="22"/>
      <c r="AS151" s="22"/>
      <c r="AT151" s="22">
        <f>AT150*DL_OH!$W$58</f>
        <v>0.44637413825478389</v>
      </c>
      <c r="AU151" s="33">
        <f t="shared" si="173"/>
        <v>0.44637413825478389</v>
      </c>
      <c r="AV151" s="30" t="e">
        <f t="shared" si="174"/>
        <v>#DIV/0!</v>
      </c>
      <c r="AW151" s="11">
        <f t="shared" si="175"/>
        <v>1</v>
      </c>
    </row>
    <row r="152" spans="1:49" ht="25.5">
      <c r="A152" s="281"/>
      <c r="G152" s="3">
        <v>100</v>
      </c>
      <c r="H152" s="284" t="s">
        <v>609</v>
      </c>
      <c r="I152" s="284">
        <v>0.22500000000000001</v>
      </c>
      <c r="J152" s="285"/>
      <c r="K152" s="286"/>
      <c r="L152" s="285"/>
      <c r="M152" s="285"/>
      <c r="N152" s="285"/>
      <c r="O152" s="285"/>
      <c r="P152" s="285"/>
      <c r="Q152" s="285"/>
      <c r="R152" s="285"/>
      <c r="S152" s="285"/>
      <c r="T152" s="285"/>
      <c r="U152" s="285"/>
      <c r="V152" s="285"/>
      <c r="W152" s="285"/>
      <c r="X152" s="285"/>
      <c r="Y152" s="285"/>
      <c r="Z152" s="287" t="e">
        <f t="shared" si="176"/>
        <v>#DIV/0!</v>
      </c>
      <c r="AA152" s="287" t="e">
        <f t="shared" si="177"/>
        <v>#DIV/0!</v>
      </c>
      <c r="AB152" s="284">
        <f t="shared" si="178"/>
        <v>0</v>
      </c>
      <c r="AE152" s="281"/>
      <c r="AF152" s="285"/>
      <c r="AG152" s="286"/>
      <c r="AH152" s="285"/>
      <c r="AI152" s="285"/>
      <c r="AJ152" s="285"/>
      <c r="AK152" s="285"/>
      <c r="AL152" s="285"/>
      <c r="AM152" s="285"/>
      <c r="AN152" s="285"/>
      <c r="AO152" s="285"/>
      <c r="AP152" s="285"/>
      <c r="AQ152" s="285"/>
      <c r="AR152" s="285"/>
      <c r="AS152" s="285"/>
      <c r="AT152" s="285">
        <f>AT150*DL_OH!$AA$58</f>
        <v>0.48957803325277877</v>
      </c>
      <c r="AU152" s="288">
        <f t="shared" si="173"/>
        <v>0.48957803325277877</v>
      </c>
      <c r="AV152" s="287" t="e">
        <f t="shared" si="174"/>
        <v>#DIV/0!</v>
      </c>
      <c r="AW152" s="284">
        <f t="shared" si="175"/>
        <v>1</v>
      </c>
    </row>
    <row r="153" spans="1:49">
      <c r="A153" s="281"/>
      <c r="K153" s="20"/>
      <c r="Q153" s="2"/>
      <c r="Z153" s="5"/>
      <c r="AE153" s="281"/>
      <c r="AG153" s="20"/>
      <c r="AM153" s="2"/>
    </row>
    <row r="154" spans="1:49">
      <c r="K154" s="20"/>
      <c r="Q154" s="2"/>
      <c r="Z154" s="5"/>
      <c r="AG154" s="20"/>
      <c r="AM154" s="2"/>
    </row>
    <row r="155" spans="1:49">
      <c r="A155" s="282" t="s">
        <v>583</v>
      </c>
      <c r="B155" s="9" t="s">
        <v>74</v>
      </c>
      <c r="C155" s="9"/>
      <c r="D155" s="9"/>
      <c r="E155" s="9"/>
      <c r="F155" s="9"/>
      <c r="G155" s="9"/>
      <c r="H155" s="14"/>
      <c r="I155" s="14"/>
      <c r="J155" s="17"/>
      <c r="K155" s="18"/>
      <c r="L155" s="17"/>
      <c r="M155" s="17"/>
      <c r="N155" s="17"/>
      <c r="O155" s="17"/>
      <c r="P155" s="17"/>
      <c r="Q155" s="17"/>
      <c r="R155" s="17"/>
      <c r="S155" s="17"/>
      <c r="T155" s="17"/>
      <c r="U155" s="17"/>
      <c r="V155" s="17"/>
      <c r="W155" s="17"/>
      <c r="X155" s="17"/>
      <c r="Y155" s="17"/>
      <c r="Z155" s="29"/>
      <c r="AA155" s="29"/>
      <c r="AB155" s="14"/>
      <c r="AE155" s="282" t="s">
        <v>583</v>
      </c>
      <c r="AF155" s="17"/>
      <c r="AG155" s="18"/>
      <c r="AH155" s="17"/>
      <c r="AI155" s="17"/>
      <c r="AJ155" s="17"/>
      <c r="AK155" s="17"/>
      <c r="AL155" s="17"/>
      <c r="AM155" s="17"/>
      <c r="AN155" s="17"/>
      <c r="AO155" s="17"/>
      <c r="AP155" s="17"/>
      <c r="AQ155" s="17"/>
      <c r="AR155" s="17"/>
      <c r="AS155" s="17"/>
      <c r="AT155" s="17"/>
      <c r="AU155" s="32"/>
      <c r="AV155" s="29"/>
      <c r="AW155" s="14"/>
    </row>
    <row r="156" spans="1:49" ht="25.5">
      <c r="A156" s="282"/>
      <c r="B156" s="3" t="s">
        <v>553</v>
      </c>
      <c r="C156" s="3" t="s">
        <v>584</v>
      </c>
      <c r="D156" s="3" t="s">
        <v>585</v>
      </c>
      <c r="E156" s="3" t="s">
        <v>556</v>
      </c>
      <c r="H156" s="3" t="s">
        <v>557</v>
      </c>
      <c r="I156" s="3">
        <v>5.4</v>
      </c>
      <c r="J156" s="2">
        <f>UL_OH!R11*6.599</f>
        <v>6.7717416801948049</v>
      </c>
      <c r="K156" s="20"/>
      <c r="L156" s="21">
        <f>8.53*UL_OH!R9</f>
        <v>8.7898849018280281</v>
      </c>
      <c r="M156" s="2">
        <f>6.26*UL_OH!R13</f>
        <v>6.4507244414353409</v>
      </c>
      <c r="Q156" s="2"/>
      <c r="S156" s="2">
        <f>8.49*UL_OH!R14</f>
        <v>8.7435208333333332</v>
      </c>
      <c r="Z156" s="5">
        <f t="shared" ref="Z156:Z157" si="179">AVERAGE(J156:Y156)</f>
        <v>7.688967964197877</v>
      </c>
      <c r="AA156" s="5">
        <f t="shared" ref="AA156:AA157" si="180">SQRT(VAR(J156:Y156))</f>
        <v>1.2514859081763894</v>
      </c>
      <c r="AB156" s="3">
        <f t="shared" ref="AB156:AB157" si="181">COUNT(J156:Y156)</f>
        <v>4</v>
      </c>
      <c r="AE156" s="282"/>
      <c r="AF156" s="2">
        <f>6.499*UL_OH!R11</f>
        <v>6.6691239853896098</v>
      </c>
      <c r="AG156" s="20"/>
      <c r="AM156" s="2"/>
      <c r="AU156" s="6">
        <f>AVERAGE(AF156:AT156)</f>
        <v>6.6691239853896098</v>
      </c>
      <c r="AV156" s="5" t="e">
        <f>SQRT(VAR(AF156:AT156))</f>
        <v>#DIV/0!</v>
      </c>
      <c r="AW156" s="3">
        <f>COUNT(AF156:AT156)</f>
        <v>1</v>
      </c>
    </row>
    <row r="157" spans="1:49" ht="25.5">
      <c r="A157" s="282"/>
      <c r="H157" s="11" t="s">
        <v>558</v>
      </c>
      <c r="I157" s="11">
        <v>0.15</v>
      </c>
      <c r="J157" s="22">
        <f>0.248*UL_OH!R11</f>
        <v>0.25449188311688309</v>
      </c>
      <c r="K157" s="23"/>
      <c r="L157" s="24">
        <f>0.49*UL_OH!R9</f>
        <v>0.50492890995260653</v>
      </c>
      <c r="M157" s="22">
        <f>0.2*UL_OH!R13</f>
        <v>0.20609343263371699</v>
      </c>
      <c r="N157" s="22"/>
      <c r="O157" s="22"/>
      <c r="P157" s="22"/>
      <c r="Q157" s="22"/>
      <c r="R157" s="22"/>
      <c r="S157" s="22">
        <f>0.03*UL_OH!R14</f>
        <v>3.0895833333333331E-2</v>
      </c>
      <c r="T157" s="22"/>
      <c r="U157" s="22"/>
      <c r="V157" s="22"/>
      <c r="W157" s="22"/>
      <c r="X157" s="22"/>
      <c r="Y157" s="22"/>
      <c r="Z157" s="30">
        <f t="shared" si="179"/>
        <v>0.24910251475913497</v>
      </c>
      <c r="AA157" s="30">
        <f t="shared" si="180"/>
        <v>0.19573802792943598</v>
      </c>
      <c r="AB157" s="11">
        <f t="shared" si="181"/>
        <v>4</v>
      </c>
      <c r="AE157" s="282"/>
      <c r="AF157" s="22">
        <f>0.213*UL_OH!R11</f>
        <v>0.21857568993506493</v>
      </c>
      <c r="AG157" s="23"/>
      <c r="AH157" s="22"/>
      <c r="AI157" s="22"/>
      <c r="AJ157" s="22"/>
      <c r="AK157" s="22"/>
      <c r="AL157" s="22"/>
      <c r="AM157" s="22"/>
      <c r="AN157" s="22"/>
      <c r="AO157" s="22"/>
      <c r="AP157" s="22"/>
      <c r="AQ157" s="22"/>
      <c r="AR157" s="22"/>
      <c r="AS157" s="22"/>
      <c r="AT157" s="22"/>
      <c r="AU157" s="33">
        <f>AVERAGE(AF157:AT157)</f>
        <v>0.21857568993506493</v>
      </c>
      <c r="AV157" s="30" t="e">
        <f>SQRT(VAR(AF157:AT157))</f>
        <v>#DIV/0!</v>
      </c>
      <c r="AW157" s="11">
        <f>COUNT(AF157:AT157)</f>
        <v>1</v>
      </c>
    </row>
    <row r="158" spans="1:49">
      <c r="A158" s="282"/>
      <c r="K158" s="20"/>
      <c r="Q158" s="2"/>
      <c r="Z158" s="5"/>
      <c r="AE158" s="282"/>
      <c r="AG158" s="20"/>
      <c r="AM158" s="2"/>
    </row>
    <row r="159" spans="1:49" ht="25.5">
      <c r="A159" s="282"/>
      <c r="B159" s="3" t="s">
        <v>553</v>
      </c>
      <c r="C159" s="3" t="s">
        <v>554</v>
      </c>
      <c r="D159" s="3" t="s">
        <v>586</v>
      </c>
      <c r="E159" s="3" t="s">
        <v>556</v>
      </c>
      <c r="H159" s="3" t="s">
        <v>557</v>
      </c>
      <c r="I159" s="3">
        <v>5.4</v>
      </c>
      <c r="J159" s="2">
        <f>7.91*UL_OH!R11</f>
        <v>8.1170596590909092</v>
      </c>
      <c r="K159" s="20"/>
      <c r="Q159" s="2">
        <f>6.308*UL_OH!R12</f>
        <v>6.5018934426229498</v>
      </c>
      <c r="Z159" s="5">
        <f t="shared" ref="Z159:Z160" si="182">AVERAGE(J159:Y159)</f>
        <v>7.3094765508569299</v>
      </c>
      <c r="AA159" s="5">
        <f t="shared" ref="AA159:AA160" si="183">SQRT(VAR(J159:Y159))</f>
        <v>1.1420949844079167</v>
      </c>
      <c r="AB159" s="3">
        <f t="shared" ref="AB159:AB160" si="184">COUNT(J159:Y159)</f>
        <v>2</v>
      </c>
      <c r="AE159" s="282"/>
      <c r="AF159" s="2">
        <f>7.874*UL_OH!R11</f>
        <v>8.0801172889610378</v>
      </c>
      <c r="AG159" s="20"/>
      <c r="AM159" s="2">
        <f>6.239*UL_OH!R12</f>
        <v>6.4307725409836056</v>
      </c>
      <c r="AU159" s="6">
        <f>AVERAGE(AF159:AT159)</f>
        <v>7.2554449149723217</v>
      </c>
      <c r="AV159" s="5">
        <f>SQRT(VAR(AF159:AT159))</f>
        <v>1.1662628558092623</v>
      </c>
      <c r="AW159" s="3">
        <f>COUNT(AF159:AT159)</f>
        <v>2</v>
      </c>
    </row>
    <row r="160" spans="1:49" ht="25.5">
      <c r="A160" s="282"/>
      <c r="H160" s="11" t="s">
        <v>558</v>
      </c>
      <c r="I160" s="11">
        <v>0.15</v>
      </c>
      <c r="J160" s="22">
        <f>0.378*UL_OH!R11</f>
        <v>0.38789488636363634</v>
      </c>
      <c r="K160" s="23"/>
      <c r="L160" s="22"/>
      <c r="M160" s="22"/>
      <c r="N160" s="22"/>
      <c r="O160" s="22"/>
      <c r="P160" s="22"/>
      <c r="Q160" s="22">
        <f>0.333*UL_OH!R12</f>
        <v>0.34323565573770487</v>
      </c>
      <c r="R160" s="22"/>
      <c r="S160" s="22"/>
      <c r="T160" s="22"/>
      <c r="U160" s="22"/>
      <c r="V160" s="22"/>
      <c r="W160" s="22"/>
      <c r="X160" s="22"/>
      <c r="Y160" s="22"/>
      <c r="Z160" s="30">
        <f t="shared" si="182"/>
        <v>0.3655652710506706</v>
      </c>
      <c r="AA160" s="30">
        <f t="shared" si="183"/>
        <v>3.1578844818170082E-2</v>
      </c>
      <c r="AB160" s="11">
        <f t="shared" si="184"/>
        <v>2</v>
      </c>
      <c r="AE160" s="282"/>
      <c r="AF160" s="22">
        <f>0.315*UL_OH!R11</f>
        <v>0.32324573863636363</v>
      </c>
      <c r="AG160" s="23"/>
      <c r="AH160" s="22"/>
      <c r="AI160" s="22"/>
      <c r="AJ160" s="22"/>
      <c r="AK160" s="22"/>
      <c r="AL160" s="22"/>
      <c r="AM160" s="22">
        <f>0.301*UL_OH!R12</f>
        <v>0.31025204918032778</v>
      </c>
      <c r="AN160" s="22"/>
      <c r="AO160" s="22"/>
      <c r="AP160" s="22"/>
      <c r="AQ160" s="22"/>
      <c r="AR160" s="22"/>
      <c r="AS160" s="22"/>
      <c r="AT160" s="22"/>
      <c r="AU160" s="33">
        <f>AVERAGE(AF160:AT160)</f>
        <v>0.31674889390834571</v>
      </c>
      <c r="AV160" s="30">
        <f>SQRT(VAR(AF160:AT160))</f>
        <v>9.1879259269950914E-3</v>
      </c>
      <c r="AW160" s="11">
        <f>COUNT(AF160:AT160)</f>
        <v>2</v>
      </c>
    </row>
    <row r="161" spans="1:49">
      <c r="A161" s="282"/>
      <c r="K161" s="20"/>
      <c r="Q161" s="2"/>
      <c r="Z161" s="5"/>
      <c r="AE161" s="282"/>
      <c r="AG161" s="20"/>
      <c r="AM161" s="2"/>
    </row>
    <row r="162" spans="1:49" ht="25.5">
      <c r="A162" s="282"/>
      <c r="B162" s="3" t="s">
        <v>553</v>
      </c>
      <c r="C162" s="3" t="s">
        <v>554</v>
      </c>
      <c r="D162" s="3" t="s">
        <v>587</v>
      </c>
      <c r="E162" s="3" t="s">
        <v>556</v>
      </c>
      <c r="H162" s="3" t="s">
        <v>557</v>
      </c>
      <c r="I162" s="3">
        <v>5.4</v>
      </c>
      <c r="J162" s="2">
        <f>8.599*UL_OH!R11</f>
        <v>8.824095576298701</v>
      </c>
      <c r="K162" s="20"/>
      <c r="Q162" s="2"/>
      <c r="Z162" s="5">
        <f t="shared" ref="Z162:Z163" si="185">AVERAGE(J162:Y162)</f>
        <v>8.824095576298701</v>
      </c>
      <c r="AA162" s="5" t="e">
        <f t="shared" ref="AA162:AA163" si="186">SQRT(VAR(J162:Y162))</f>
        <v>#DIV/0!</v>
      </c>
      <c r="AB162" s="3">
        <f t="shared" ref="AB162:AB163" si="187">COUNT(J162:Y162)</f>
        <v>1</v>
      </c>
      <c r="AE162" s="282"/>
      <c r="AF162" s="2">
        <f>8.568*UL_OH!R11</f>
        <v>8.7922840909090905</v>
      </c>
      <c r="AG162" s="20"/>
      <c r="AM162" s="2"/>
      <c r="AU162" s="6">
        <f>AVERAGE(AF162:AT162)</f>
        <v>8.7922840909090905</v>
      </c>
      <c r="AV162" s="5" t="e">
        <f>SQRT(VAR(AF162:AT162))</f>
        <v>#DIV/0!</v>
      </c>
      <c r="AW162" s="3">
        <f>COUNT(AF162:AT162)</f>
        <v>1</v>
      </c>
    </row>
    <row r="163" spans="1:49" ht="25.5">
      <c r="A163" s="282"/>
      <c r="H163" s="11" t="s">
        <v>558</v>
      </c>
      <c r="I163" s="11">
        <v>0.15</v>
      </c>
      <c r="J163" s="22">
        <f>0.44*UL_OH!R11</f>
        <v>0.45151785714285714</v>
      </c>
      <c r="K163" s="23"/>
      <c r="L163" s="22"/>
      <c r="M163" s="22"/>
      <c r="N163" s="22"/>
      <c r="O163" s="22"/>
      <c r="P163" s="22"/>
      <c r="Q163" s="22"/>
      <c r="R163" s="22"/>
      <c r="S163" s="22"/>
      <c r="T163" s="22"/>
      <c r="U163" s="22"/>
      <c r="V163" s="22"/>
      <c r="W163" s="22"/>
      <c r="X163" s="22"/>
      <c r="Y163" s="22"/>
      <c r="Z163" s="30">
        <f t="shared" si="185"/>
        <v>0.45151785714285714</v>
      </c>
      <c r="AA163" s="30" t="e">
        <f t="shared" si="186"/>
        <v>#DIV/0!</v>
      </c>
      <c r="AB163" s="11">
        <f t="shared" si="187"/>
        <v>1</v>
      </c>
      <c r="AE163" s="282"/>
      <c r="AF163" s="22">
        <f>0.365*UL_OH!R11</f>
        <v>0.37455458603896102</v>
      </c>
      <c r="AG163" s="23"/>
      <c r="AH163" s="22"/>
      <c r="AI163" s="22"/>
      <c r="AJ163" s="22"/>
      <c r="AK163" s="22"/>
      <c r="AL163" s="22"/>
      <c r="AM163" s="22"/>
      <c r="AN163" s="22"/>
      <c r="AO163" s="22"/>
      <c r="AP163" s="22"/>
      <c r="AQ163" s="22"/>
      <c r="AR163" s="22"/>
      <c r="AS163" s="22"/>
      <c r="AT163" s="22"/>
      <c r="AU163" s="33">
        <f>AVERAGE(AF163:AT163)</f>
        <v>0.37455458603896102</v>
      </c>
      <c r="AV163" s="30" t="e">
        <f>SQRT(VAR(AF163:AT163))</f>
        <v>#DIV/0!</v>
      </c>
      <c r="AW163" s="11">
        <f>COUNT(AF163:AT163)</f>
        <v>1</v>
      </c>
    </row>
    <row r="164" spans="1:49">
      <c r="A164" s="282"/>
      <c r="K164" s="20"/>
      <c r="Q164" s="2"/>
      <c r="Z164" s="5"/>
      <c r="AE164" s="282"/>
      <c r="AG164" s="20"/>
      <c r="AM164" s="2"/>
    </row>
    <row r="165" spans="1:49" ht="25.5">
      <c r="A165" s="282"/>
      <c r="B165" s="3" t="s">
        <v>553</v>
      </c>
      <c r="C165" s="3" t="s">
        <v>560</v>
      </c>
      <c r="D165" s="3" t="s">
        <v>588</v>
      </c>
      <c r="E165" s="3" t="s">
        <v>556</v>
      </c>
      <c r="H165" s="3" t="s">
        <v>557</v>
      </c>
      <c r="I165" s="3">
        <v>5.4</v>
      </c>
      <c r="K165" s="20">
        <f>22.406*UL_OH!R8</f>
        <v>22.479366077275703</v>
      </c>
      <c r="Q165" s="2"/>
      <c r="Z165" s="5">
        <f t="shared" ref="Z165:Z166" si="188">AVERAGE(J165:Y165)</f>
        <v>22.479366077275703</v>
      </c>
      <c r="AA165" s="5" t="e">
        <f t="shared" ref="AA165:AA166" si="189">SQRT(VAR(J165:Y165))</f>
        <v>#DIV/0!</v>
      </c>
      <c r="AB165" s="3">
        <f t="shared" ref="AB165:AB166" si="190">COUNT(J165:Y165)</f>
        <v>1</v>
      </c>
      <c r="AE165" s="282"/>
      <c r="AG165" s="20"/>
      <c r="AM165" s="2"/>
      <c r="AU165" s="6" t="e">
        <f>AVERAGE(AF165:AT165)</f>
        <v>#DIV/0!</v>
      </c>
      <c r="AV165" s="5" t="e">
        <f>SQRT(VAR(AF165:AT165))</f>
        <v>#DIV/0!</v>
      </c>
      <c r="AW165" s="3">
        <f>COUNT(AF165:AT165)</f>
        <v>0</v>
      </c>
    </row>
    <row r="166" spans="1:49" ht="25.5">
      <c r="A166" s="282"/>
      <c r="H166" s="11" t="s">
        <v>558</v>
      </c>
      <c r="I166" s="11">
        <v>0.15</v>
      </c>
      <c r="J166" s="22"/>
      <c r="K166" s="23">
        <f>0.526*UL_OH!R8</f>
        <v>0.52772233136869684</v>
      </c>
      <c r="L166" s="22"/>
      <c r="M166" s="22"/>
      <c r="N166" s="22"/>
      <c r="O166" s="22"/>
      <c r="P166" s="22"/>
      <c r="Q166" s="22"/>
      <c r="R166" s="22"/>
      <c r="S166" s="22"/>
      <c r="T166" s="22"/>
      <c r="U166" s="22"/>
      <c r="V166" s="22"/>
      <c r="W166" s="22"/>
      <c r="X166" s="22"/>
      <c r="Y166" s="22"/>
      <c r="Z166" s="30">
        <f t="shared" si="188"/>
        <v>0.52772233136869684</v>
      </c>
      <c r="AA166" s="30" t="e">
        <f t="shared" si="189"/>
        <v>#DIV/0!</v>
      </c>
      <c r="AB166" s="11">
        <f t="shared" si="190"/>
        <v>1</v>
      </c>
      <c r="AE166" s="282"/>
      <c r="AF166" s="22"/>
      <c r="AG166" s="22"/>
      <c r="AH166" s="22"/>
      <c r="AI166" s="22"/>
      <c r="AJ166" s="22"/>
      <c r="AK166" s="22"/>
      <c r="AL166" s="22"/>
      <c r="AM166" s="22"/>
      <c r="AN166" s="22"/>
      <c r="AO166" s="22"/>
      <c r="AP166" s="22"/>
      <c r="AQ166" s="22"/>
      <c r="AR166" s="22"/>
      <c r="AS166" s="22"/>
      <c r="AT166" s="22"/>
      <c r="AU166" s="33" t="e">
        <f>AVERAGE(AF166:AT166)</f>
        <v>#DIV/0!</v>
      </c>
      <c r="AV166" s="30" t="e">
        <f>SQRT(VAR(AF166:AT166))</f>
        <v>#DIV/0!</v>
      </c>
      <c r="AW166" s="11">
        <f>COUNT(AF166:AT166)</f>
        <v>0</v>
      </c>
    </row>
    <row r="167" spans="1:49">
      <c r="A167" s="282"/>
      <c r="K167" s="20"/>
      <c r="Q167" s="2"/>
      <c r="Z167" s="5"/>
      <c r="AE167" s="282"/>
      <c r="AG167" s="20"/>
      <c r="AM167" s="2"/>
    </row>
    <row r="168" spans="1:49" ht="25.5">
      <c r="A168" s="282"/>
      <c r="B168" s="3" t="s">
        <v>553</v>
      </c>
      <c r="C168" s="3" t="s">
        <v>562</v>
      </c>
      <c r="D168" s="3" t="s">
        <v>588</v>
      </c>
      <c r="E168" s="3" t="s">
        <v>556</v>
      </c>
      <c r="H168" s="3" t="s">
        <v>557</v>
      </c>
      <c r="I168" s="3">
        <v>5.4</v>
      </c>
      <c r="K168" s="20"/>
      <c r="Q168" s="2"/>
      <c r="Y168" s="2">
        <f>UL_OH!R15*6.8</f>
        <v>6.7346153846153847</v>
      </c>
      <c r="Z168" s="5">
        <f t="shared" ref="Z168:Z169" si="191">AVERAGE(J168:Y168)</f>
        <v>6.7346153846153847</v>
      </c>
      <c r="AA168" s="5" t="e">
        <f t="shared" ref="AA168:AA169" si="192">SQRT(VAR(J168:Y168))</f>
        <v>#DIV/0!</v>
      </c>
      <c r="AB168" s="3">
        <f t="shared" ref="AB168:AB169" si="193">COUNT(J168:Y168)</f>
        <v>1</v>
      </c>
      <c r="AE168" s="282"/>
      <c r="AG168" s="20"/>
      <c r="AM168" s="2"/>
      <c r="AU168" s="6" t="e">
        <f>AVERAGE(AF168:AT168)</f>
        <v>#DIV/0!</v>
      </c>
      <c r="AV168" s="5" t="e">
        <f>SQRT(VAR(AF168:AT168))</f>
        <v>#DIV/0!</v>
      </c>
      <c r="AW168" s="3">
        <f>COUNT(AF168:AT168)</f>
        <v>0</v>
      </c>
    </row>
    <row r="169" spans="1:49" ht="25.5">
      <c r="A169" s="282"/>
      <c r="H169" s="11" t="s">
        <v>558</v>
      </c>
      <c r="I169" s="11">
        <v>0.15</v>
      </c>
      <c r="J169" s="22"/>
      <c r="K169" s="23"/>
      <c r="L169" s="22"/>
      <c r="M169" s="22"/>
      <c r="N169" s="22"/>
      <c r="O169" s="22"/>
      <c r="P169" s="22"/>
      <c r="Q169" s="22"/>
      <c r="R169" s="22"/>
      <c r="S169" s="22"/>
      <c r="T169" s="22"/>
      <c r="U169" s="22"/>
      <c r="V169" s="22"/>
      <c r="W169" s="22"/>
      <c r="X169" s="22"/>
      <c r="Y169" s="22">
        <f>UL_OH!R15*0.28</f>
        <v>0.27730769230769237</v>
      </c>
      <c r="Z169" s="30">
        <f t="shared" si="191"/>
        <v>0.27730769230769237</v>
      </c>
      <c r="AA169" s="30" t="e">
        <f t="shared" si="192"/>
        <v>#DIV/0!</v>
      </c>
      <c r="AB169" s="11">
        <f t="shared" si="193"/>
        <v>1</v>
      </c>
      <c r="AE169" s="282"/>
      <c r="AF169" s="22"/>
      <c r="AG169" s="22"/>
      <c r="AH169" s="22"/>
      <c r="AI169" s="22"/>
      <c r="AJ169" s="22"/>
      <c r="AK169" s="22"/>
      <c r="AL169" s="22"/>
      <c r="AM169" s="22"/>
      <c r="AN169" s="22"/>
      <c r="AO169" s="22"/>
      <c r="AP169" s="22"/>
      <c r="AQ169" s="22"/>
      <c r="AR169" s="22"/>
      <c r="AS169" s="22"/>
      <c r="AT169" s="22"/>
      <c r="AU169" s="33" t="e">
        <f>AVERAGE(AF169:AT169)</f>
        <v>#DIV/0!</v>
      </c>
      <c r="AV169" s="30" t="e">
        <f>SQRT(VAR(AF169:AT169))</f>
        <v>#DIV/0!</v>
      </c>
      <c r="AW169" s="11">
        <f>COUNT(AF169:AT169)</f>
        <v>0</v>
      </c>
    </row>
    <row r="170" spans="1:49">
      <c r="A170" s="282"/>
      <c r="K170" s="20"/>
      <c r="Q170" s="2"/>
      <c r="Z170" s="5"/>
      <c r="AE170" s="282"/>
      <c r="AG170" s="20"/>
      <c r="AM170" s="2"/>
    </row>
    <row r="171" spans="1:49" ht="25.5">
      <c r="A171" s="282"/>
      <c r="B171" s="3" t="s">
        <v>553</v>
      </c>
      <c r="C171" s="3" t="s">
        <v>584</v>
      </c>
      <c r="D171" s="12" t="s">
        <v>589</v>
      </c>
      <c r="E171" s="3" t="s">
        <v>556</v>
      </c>
      <c r="H171" s="3" t="s">
        <v>557</v>
      </c>
      <c r="I171" s="3">
        <v>5.4</v>
      </c>
      <c r="K171" s="20"/>
      <c r="N171" s="2">
        <v>6.09</v>
      </c>
      <c r="Q171" s="2"/>
      <c r="Z171" s="5">
        <f t="shared" ref="Z171:Z172" si="194">AVERAGE(J171:Y171)</f>
        <v>6.09</v>
      </c>
      <c r="AA171" s="5" t="e">
        <f t="shared" ref="AA171:AA172" si="195">SQRT(VAR(J171:Y171))</f>
        <v>#DIV/0!</v>
      </c>
      <c r="AB171" s="3">
        <f t="shared" ref="AB171:AB172" si="196">COUNT(J171:Y171)</f>
        <v>1</v>
      </c>
      <c r="AE171" s="282"/>
      <c r="AG171" s="20"/>
      <c r="AJ171" s="2">
        <v>6.4</v>
      </c>
      <c r="AM171" s="2"/>
      <c r="AU171" s="6">
        <f>AVERAGE(AF171:AT171)</f>
        <v>6.4</v>
      </c>
      <c r="AV171" s="5" t="e">
        <f>SQRT(VAR(AF171:AT171))</f>
        <v>#DIV/0!</v>
      </c>
      <c r="AW171" s="3">
        <f>COUNT(AF171:AT171)</f>
        <v>1</v>
      </c>
    </row>
    <row r="172" spans="1:49" ht="25.5">
      <c r="A172" s="282"/>
      <c r="H172" s="11" t="s">
        <v>558</v>
      </c>
      <c r="I172" s="11">
        <v>0.15</v>
      </c>
      <c r="J172" s="22"/>
      <c r="K172" s="23"/>
      <c r="L172" s="22"/>
      <c r="M172" s="22"/>
      <c r="N172" s="22">
        <v>0.33</v>
      </c>
      <c r="O172" s="22"/>
      <c r="P172" s="22"/>
      <c r="Q172" s="22"/>
      <c r="R172" s="22"/>
      <c r="S172" s="22"/>
      <c r="T172" s="22"/>
      <c r="U172" s="22"/>
      <c r="V172" s="22"/>
      <c r="W172" s="22"/>
      <c r="X172" s="22"/>
      <c r="Y172" s="22"/>
      <c r="Z172" s="30">
        <f t="shared" si="194"/>
        <v>0.33</v>
      </c>
      <c r="AA172" s="30" t="e">
        <f t="shared" si="195"/>
        <v>#DIV/0!</v>
      </c>
      <c r="AB172" s="11">
        <f t="shared" si="196"/>
        <v>1</v>
      </c>
      <c r="AE172" s="282"/>
      <c r="AF172" s="22"/>
      <c r="AG172" s="22"/>
      <c r="AH172" s="22"/>
      <c r="AI172" s="22"/>
      <c r="AJ172" s="22">
        <v>0.34899999999999998</v>
      </c>
      <c r="AK172" s="22"/>
      <c r="AL172" s="22"/>
      <c r="AM172" s="22"/>
      <c r="AN172" s="22"/>
      <c r="AO172" s="22"/>
      <c r="AP172" s="22"/>
      <c r="AQ172" s="22"/>
      <c r="AR172" s="22"/>
      <c r="AS172" s="22"/>
      <c r="AT172" s="22"/>
      <c r="AU172" s="33">
        <f>AVERAGE(AF172:AT172)</f>
        <v>0.34899999999999998</v>
      </c>
      <c r="AV172" s="30" t="e">
        <f>SQRT(VAR(AF172:AT172))</f>
        <v>#DIV/0!</v>
      </c>
      <c r="AW172" s="11">
        <f>COUNT(AF172:AT172)</f>
        <v>1</v>
      </c>
    </row>
    <row r="173" spans="1:49">
      <c r="A173" s="282"/>
      <c r="K173" s="20"/>
      <c r="Q173" s="2"/>
      <c r="Z173" s="5"/>
      <c r="AE173" s="282"/>
      <c r="AG173" s="20"/>
      <c r="AM173" s="2"/>
    </row>
    <row r="174" spans="1:49" ht="25.5">
      <c r="A174" s="282"/>
      <c r="B174" s="3" t="s">
        <v>553</v>
      </c>
      <c r="C174" s="3" t="s">
        <v>584</v>
      </c>
      <c r="D174" s="3" t="s">
        <v>590</v>
      </c>
      <c r="E174" s="3" t="s">
        <v>556</v>
      </c>
      <c r="H174" s="3" t="s">
        <v>557</v>
      </c>
      <c r="I174" s="3">
        <v>5.4</v>
      </c>
      <c r="K174" s="25"/>
      <c r="L174" s="25"/>
      <c r="Q174" s="2"/>
      <c r="Z174" s="5" t="e">
        <f t="shared" ref="Z174:Z175" si="197">AVERAGE(J174:Y174)</f>
        <v>#DIV/0!</v>
      </c>
      <c r="AA174" s="5" t="e">
        <f t="shared" ref="AA174:AA175" si="198">SQRT(VAR(J174:Y174))</f>
        <v>#DIV/0!</v>
      </c>
      <c r="AB174" s="3">
        <f t="shared" ref="AB174:AB175" si="199">COUNT(J174:Y174)</f>
        <v>0</v>
      </c>
      <c r="AE174" s="282"/>
      <c r="AG174" s="25"/>
      <c r="AL174" s="2">
        <f>8.4251*UL_OH!R16</f>
        <v>8.6668917729591826</v>
      </c>
      <c r="AM174" s="2"/>
      <c r="AU174" s="6">
        <f>AVERAGE(AF174:AT174)</f>
        <v>8.6668917729591826</v>
      </c>
      <c r="AV174" s="5" t="e">
        <f>SQRT(VAR(AF174:AT174))</f>
        <v>#DIV/0!</v>
      </c>
      <c r="AW174" s="3">
        <f>COUNT(AF174:AT174)</f>
        <v>1</v>
      </c>
    </row>
    <row r="175" spans="1:49" ht="25.5">
      <c r="A175" s="282"/>
      <c r="H175" s="11" t="s">
        <v>558</v>
      </c>
      <c r="I175" s="11">
        <v>0.15</v>
      </c>
      <c r="J175" s="22"/>
      <c r="K175" s="26"/>
      <c r="L175" s="26"/>
      <c r="M175" s="22"/>
      <c r="N175" s="22"/>
      <c r="O175" s="22"/>
      <c r="P175" s="22"/>
      <c r="Q175" s="22"/>
      <c r="R175" s="22"/>
      <c r="S175" s="22"/>
      <c r="T175" s="22"/>
      <c r="U175" s="22"/>
      <c r="V175" s="22"/>
      <c r="W175" s="22"/>
      <c r="X175" s="22"/>
      <c r="Y175" s="22"/>
      <c r="Z175" s="30" t="e">
        <f t="shared" si="197"/>
        <v>#DIV/0!</v>
      </c>
      <c r="AA175" s="30" t="e">
        <f t="shared" si="198"/>
        <v>#DIV/0!</v>
      </c>
      <c r="AB175" s="11">
        <f t="shared" si="199"/>
        <v>0</v>
      </c>
      <c r="AE175" s="282"/>
      <c r="AF175" s="22"/>
      <c r="AG175" s="26"/>
      <c r="AH175" s="22"/>
      <c r="AI175" s="22"/>
      <c r="AJ175" s="22"/>
      <c r="AK175" s="22"/>
      <c r="AL175" s="22">
        <f>0.2369*UL_OH!R16</f>
        <v>0.24369878826530611</v>
      </c>
      <c r="AM175" s="22"/>
      <c r="AN175" s="22"/>
      <c r="AO175" s="22"/>
      <c r="AP175" s="22"/>
      <c r="AQ175" s="22"/>
      <c r="AR175" s="22"/>
      <c r="AS175" s="22"/>
      <c r="AT175" s="22"/>
      <c r="AU175" s="33">
        <f>AVERAGE(AF175:AT175)</f>
        <v>0.24369878826530611</v>
      </c>
      <c r="AV175" s="30" t="e">
        <f>SQRT(VAR(AF175:AT175))</f>
        <v>#DIV/0!</v>
      </c>
      <c r="AW175" s="11">
        <f>COUNT(AF175:AT175)</f>
        <v>1</v>
      </c>
    </row>
    <row r="176" spans="1:49">
      <c r="A176" s="282"/>
      <c r="K176" s="20"/>
      <c r="Q176" s="2"/>
      <c r="Z176" s="5"/>
      <c r="AE176" s="282"/>
      <c r="AG176" s="20"/>
      <c r="AM176" s="2"/>
    </row>
    <row r="177" spans="1:49" ht="25.5">
      <c r="A177" s="282"/>
      <c r="B177" s="3" t="s">
        <v>553</v>
      </c>
      <c r="C177" s="3" t="s">
        <v>591</v>
      </c>
      <c r="D177" s="3" t="s">
        <v>592</v>
      </c>
      <c r="E177" s="3" t="s">
        <v>556</v>
      </c>
      <c r="H177" s="3" t="s">
        <v>557</v>
      </c>
      <c r="I177" s="3">
        <v>5.4</v>
      </c>
      <c r="K177" s="25"/>
      <c r="L177" s="25"/>
      <c r="Q177" s="2"/>
      <c r="S177" s="2">
        <f>9.29*UL_OH!R14</f>
        <v>9.5674097222222212</v>
      </c>
      <c r="Z177" s="5">
        <f t="shared" ref="Z177:Z178" si="200">AVERAGE(J177:Y177)</f>
        <v>9.5674097222222212</v>
      </c>
      <c r="AA177" s="5" t="e">
        <f t="shared" ref="AA177:AA178" si="201">SQRT(VAR(J177:Y177))</f>
        <v>#DIV/0!</v>
      </c>
      <c r="AB177" s="3">
        <f t="shared" ref="AB177:AB178" si="202">COUNT(J177:Y177)</f>
        <v>1</v>
      </c>
      <c r="AE177" s="282"/>
      <c r="AG177" s="20"/>
      <c r="AM177" s="2"/>
      <c r="AU177" s="6" t="e">
        <f>AVERAGE(AF177:AT177)</f>
        <v>#DIV/0!</v>
      </c>
      <c r="AV177" s="5" t="e">
        <f>SQRT(VAR(AF177:AT177))</f>
        <v>#DIV/0!</v>
      </c>
      <c r="AW177" s="3">
        <f>COUNT(AF177:AT177)</f>
        <v>0</v>
      </c>
    </row>
    <row r="178" spans="1:49" ht="25.5">
      <c r="A178" s="282"/>
      <c r="H178" s="11" t="s">
        <v>558</v>
      </c>
      <c r="I178" s="11">
        <v>0.15</v>
      </c>
      <c r="J178" s="22"/>
      <c r="K178" s="26"/>
      <c r="L178" s="26"/>
      <c r="M178" s="22"/>
      <c r="N178" s="22"/>
      <c r="O178" s="22"/>
      <c r="P178" s="22"/>
      <c r="Q178" s="22"/>
      <c r="R178" s="22"/>
      <c r="S178" s="22">
        <f>0.189*UL_OH!R14</f>
        <v>0.19464375</v>
      </c>
      <c r="T178" s="22"/>
      <c r="U178" s="22"/>
      <c r="V178" s="22"/>
      <c r="W178" s="22"/>
      <c r="X178" s="22"/>
      <c r="Y178" s="22"/>
      <c r="Z178" s="30">
        <f t="shared" si="200"/>
        <v>0.19464375</v>
      </c>
      <c r="AA178" s="30" t="e">
        <f t="shared" si="201"/>
        <v>#DIV/0!</v>
      </c>
      <c r="AB178" s="11">
        <f t="shared" si="202"/>
        <v>1</v>
      </c>
      <c r="AE178" s="282"/>
      <c r="AF178" s="22"/>
      <c r="AG178" s="26"/>
      <c r="AH178" s="22"/>
      <c r="AI178" s="22"/>
      <c r="AJ178" s="22"/>
      <c r="AK178" s="22"/>
      <c r="AL178" s="22"/>
      <c r="AM178" s="22"/>
      <c r="AN178" s="22"/>
      <c r="AO178" s="22"/>
      <c r="AP178" s="22"/>
      <c r="AQ178" s="22"/>
      <c r="AR178" s="22"/>
      <c r="AS178" s="22"/>
      <c r="AT178" s="22"/>
      <c r="AU178" s="33" t="e">
        <f>AVERAGE(AF178:AT178)</f>
        <v>#DIV/0!</v>
      </c>
      <c r="AV178" s="30" t="e">
        <f>SQRT(VAR(AF178:AT178))</f>
        <v>#DIV/0!</v>
      </c>
      <c r="AW178" s="11">
        <f>COUNT(AF178:AT178)</f>
        <v>0</v>
      </c>
    </row>
    <row r="179" spans="1:49">
      <c r="A179" s="282"/>
      <c r="K179" s="20"/>
      <c r="Q179" s="2"/>
      <c r="Z179" s="5"/>
      <c r="AE179" s="282"/>
      <c r="AG179" s="20"/>
      <c r="AM179" s="2"/>
    </row>
    <row r="180" spans="1:49">
      <c r="A180" s="282"/>
      <c r="B180" s="9" t="s">
        <v>75</v>
      </c>
      <c r="C180" s="9"/>
      <c r="D180" s="9"/>
      <c r="E180" s="9"/>
      <c r="F180" s="9"/>
      <c r="G180" s="9"/>
      <c r="H180" s="14"/>
      <c r="I180" s="14"/>
      <c r="J180" s="17"/>
      <c r="K180" s="18"/>
      <c r="L180" s="17"/>
      <c r="M180" s="17"/>
      <c r="N180" s="17"/>
      <c r="O180" s="17"/>
      <c r="P180" s="17"/>
      <c r="Q180" s="17"/>
      <c r="R180" s="17"/>
      <c r="S180" s="17"/>
      <c r="T180" s="17"/>
      <c r="U180" s="17"/>
      <c r="V180" s="17"/>
      <c r="W180" s="17"/>
      <c r="X180" s="17"/>
      <c r="Y180" s="17"/>
      <c r="Z180" s="29"/>
      <c r="AA180" s="29"/>
      <c r="AB180" s="14"/>
      <c r="AE180" s="282"/>
      <c r="AF180" s="17"/>
      <c r="AG180" s="18"/>
      <c r="AH180" s="17"/>
      <c r="AI180" s="17"/>
      <c r="AJ180" s="17"/>
      <c r="AK180" s="17"/>
      <c r="AL180" s="17"/>
      <c r="AM180" s="17"/>
      <c r="AN180" s="17"/>
      <c r="AO180" s="17"/>
      <c r="AP180" s="17"/>
      <c r="AQ180" s="17"/>
      <c r="AR180" s="17"/>
      <c r="AS180" s="17"/>
      <c r="AT180" s="17"/>
      <c r="AU180" s="32"/>
      <c r="AV180" s="29"/>
      <c r="AW180" s="14"/>
    </row>
    <row r="181" spans="1:49" ht="25.5">
      <c r="A181" s="282"/>
      <c r="B181" s="3" t="s">
        <v>553</v>
      </c>
      <c r="C181" s="3" t="s">
        <v>554</v>
      </c>
      <c r="D181" s="12" t="s">
        <v>593</v>
      </c>
      <c r="E181" s="3" t="s">
        <v>570</v>
      </c>
      <c r="F181" s="3" t="s">
        <v>102</v>
      </c>
      <c r="H181" s="3" t="s">
        <v>557</v>
      </c>
      <c r="I181" s="3">
        <v>5.4</v>
      </c>
      <c r="J181" s="2">
        <f>6.662*UL_OH!R39</f>
        <v>6.1357579831932769</v>
      </c>
      <c r="K181" s="20"/>
      <c r="Q181" s="2"/>
      <c r="Z181" s="5">
        <f t="shared" ref="Z181:Z182" si="203">AVERAGE(J181:Y181)</f>
        <v>6.1357579831932769</v>
      </c>
      <c r="AA181" s="5" t="e">
        <f t="shared" ref="AA181:AA182" si="204">SQRT(VAR(J181:Y181))</f>
        <v>#DIV/0!</v>
      </c>
      <c r="AB181" s="3">
        <f t="shared" ref="AB181:AB182" si="205">COUNT(J181:Y181)</f>
        <v>1</v>
      </c>
      <c r="AE181" s="282"/>
      <c r="AF181" s="2">
        <f>UL_OH!R39*6.629</f>
        <v>6.1053647058823524</v>
      </c>
      <c r="AG181" s="20"/>
      <c r="AM181" s="2"/>
      <c r="AU181" s="6">
        <f>AVERAGE(AF181:AT181)</f>
        <v>6.1053647058823524</v>
      </c>
      <c r="AV181" s="5" t="e">
        <f>SQRT(VAR(AF181:AT181))</f>
        <v>#DIV/0!</v>
      </c>
      <c r="AW181" s="3">
        <f>COUNT(AF181:AT181)</f>
        <v>1</v>
      </c>
    </row>
    <row r="182" spans="1:49" ht="25.5">
      <c r="A182" s="282"/>
      <c r="H182" s="11" t="s">
        <v>558</v>
      </c>
      <c r="I182" s="11">
        <v>0.15</v>
      </c>
      <c r="J182" s="22">
        <f>UL_OH!R39*0.3</f>
        <v>0.27630252100840336</v>
      </c>
      <c r="K182" s="23"/>
      <c r="L182" s="22"/>
      <c r="M182" s="22"/>
      <c r="N182" s="22"/>
      <c r="O182" s="22"/>
      <c r="P182" s="22"/>
      <c r="Q182" s="22"/>
      <c r="R182" s="22"/>
      <c r="S182" s="22"/>
      <c r="T182" s="22"/>
      <c r="U182" s="22"/>
      <c r="V182" s="22"/>
      <c r="W182" s="22"/>
      <c r="X182" s="22"/>
      <c r="Y182" s="22"/>
      <c r="Z182" s="30">
        <f t="shared" si="203"/>
        <v>0.27630252100840336</v>
      </c>
      <c r="AA182" s="30" t="e">
        <f t="shared" si="204"/>
        <v>#DIV/0!</v>
      </c>
      <c r="AB182" s="11">
        <f t="shared" si="205"/>
        <v>1</v>
      </c>
      <c r="AE182" s="282"/>
      <c r="AF182" s="22">
        <f>UL_OH!R39*0.271</f>
        <v>0.24959327731092437</v>
      </c>
      <c r="AG182" s="23"/>
      <c r="AH182" s="22"/>
      <c r="AI182" s="22"/>
      <c r="AJ182" s="22"/>
      <c r="AK182" s="22"/>
      <c r="AL182" s="22"/>
      <c r="AM182" s="22"/>
      <c r="AN182" s="22"/>
      <c r="AO182" s="22"/>
      <c r="AP182" s="22"/>
      <c r="AQ182" s="22"/>
      <c r="AR182" s="34"/>
      <c r="AS182" s="34"/>
      <c r="AT182" s="34"/>
      <c r="AU182" s="33">
        <f>AVERAGE(AF182:AT182)</f>
        <v>0.24959327731092437</v>
      </c>
      <c r="AV182" s="30" t="e">
        <f>SQRT(VAR(AF182:AT182))</f>
        <v>#DIV/0!</v>
      </c>
      <c r="AW182" s="11">
        <f>COUNT(AF182:AT182)</f>
        <v>1</v>
      </c>
    </row>
    <row r="183" spans="1:49">
      <c r="A183" s="37"/>
      <c r="K183" s="20"/>
      <c r="Q183" s="2"/>
      <c r="Z183" s="5"/>
      <c r="AE183" s="37"/>
      <c r="AG183" s="20"/>
      <c r="AM183" s="2"/>
    </row>
    <row r="184" spans="1:49" ht="25.5">
      <c r="A184" s="37"/>
      <c r="B184" s="3" t="s">
        <v>553</v>
      </c>
      <c r="C184" s="3" t="s">
        <v>554</v>
      </c>
      <c r="D184" s="12" t="s">
        <v>593</v>
      </c>
      <c r="E184" s="3" t="s">
        <v>556</v>
      </c>
      <c r="F184" s="3" t="s">
        <v>102</v>
      </c>
      <c r="H184" s="3" t="s">
        <v>557</v>
      </c>
      <c r="I184" s="3">
        <v>5.4</v>
      </c>
      <c r="J184" s="2">
        <f>UL_OH!R28*6.91</f>
        <v>6.5704775086505194</v>
      </c>
      <c r="K184" s="20"/>
      <c r="Q184" s="2"/>
      <c r="Z184" s="5">
        <f t="shared" ref="Z184:Z185" si="206">AVERAGE(J184:Y184)</f>
        <v>6.5704775086505194</v>
      </c>
      <c r="AA184" s="5" t="e">
        <f t="shared" ref="AA184:AA185" si="207">SQRT(VAR(J184:Y184))</f>
        <v>#DIV/0!</v>
      </c>
      <c r="AB184" s="3">
        <f t="shared" ref="AB184:AB185" si="208">COUNT(J184:Y184)</f>
        <v>1</v>
      </c>
      <c r="AE184" s="37"/>
      <c r="AF184" s="2">
        <f>UL_OH!R28*6.813</f>
        <v>6.4782435986159168</v>
      </c>
      <c r="AG184" s="20"/>
      <c r="AM184" s="2"/>
      <c r="AU184" s="6">
        <f>AVERAGE(AF184:AT184)</f>
        <v>6.4782435986159168</v>
      </c>
      <c r="AV184" s="5" t="e">
        <f>SQRT(VAR(AF184:AT184))</f>
        <v>#DIV/0!</v>
      </c>
      <c r="AW184" s="3">
        <f>COUNT(AF184:AT184)</f>
        <v>1</v>
      </c>
    </row>
    <row r="185" spans="1:49" ht="25.5">
      <c r="A185" s="37"/>
      <c r="H185" s="11" t="s">
        <v>558</v>
      </c>
      <c r="I185" s="11">
        <v>0.15</v>
      </c>
      <c r="J185" s="22">
        <f>UL_OH!R28*0.292</f>
        <v>0.27765259515570934</v>
      </c>
      <c r="K185" s="23"/>
      <c r="L185" s="22"/>
      <c r="M185" s="22"/>
      <c r="N185" s="22"/>
      <c r="O185" s="22"/>
      <c r="P185" s="22"/>
      <c r="Q185" s="22"/>
      <c r="R185" s="22"/>
      <c r="S185" s="22"/>
      <c r="T185" s="22"/>
      <c r="U185" s="22"/>
      <c r="V185" s="22"/>
      <c r="W185" s="22"/>
      <c r="X185" s="22"/>
      <c r="Y185" s="22"/>
      <c r="Z185" s="30">
        <f t="shared" si="206"/>
        <v>0.27765259515570934</v>
      </c>
      <c r="AA185" s="30" t="e">
        <f t="shared" si="207"/>
        <v>#DIV/0!</v>
      </c>
      <c r="AB185" s="11">
        <f t="shared" si="208"/>
        <v>1</v>
      </c>
      <c r="AE185" s="37"/>
      <c r="AF185" s="22">
        <f>UL_OH!R28*0.259</f>
        <v>0.2462740484429066</v>
      </c>
      <c r="AG185" s="23"/>
      <c r="AH185" s="22"/>
      <c r="AI185" s="22"/>
      <c r="AJ185" s="22"/>
      <c r="AK185" s="22"/>
      <c r="AL185" s="22"/>
      <c r="AM185" s="22"/>
      <c r="AN185" s="22"/>
      <c r="AO185" s="22"/>
      <c r="AP185" s="22"/>
      <c r="AQ185" s="22"/>
      <c r="AR185" s="34"/>
      <c r="AS185" s="34"/>
      <c r="AT185" s="34"/>
      <c r="AU185" s="33">
        <f>AVERAGE(AF185:AT185)</f>
        <v>0.2462740484429066</v>
      </c>
      <c r="AV185" s="30" t="e">
        <f>SQRT(VAR(AF185:AT185))</f>
        <v>#DIV/0!</v>
      </c>
      <c r="AW185" s="11">
        <f>COUNT(AF185:AT185)</f>
        <v>1</v>
      </c>
    </row>
    <row r="186" spans="1:49">
      <c r="A186" s="37"/>
      <c r="K186" s="20"/>
      <c r="Q186" s="2"/>
      <c r="Z186" s="5"/>
      <c r="AE186" s="37"/>
      <c r="AG186" s="20"/>
      <c r="AM186" s="2"/>
    </row>
    <row r="187" spans="1:49" ht="25.5">
      <c r="A187" s="37"/>
      <c r="B187" s="3" t="s">
        <v>553</v>
      </c>
      <c r="C187" s="3" t="s">
        <v>566</v>
      </c>
      <c r="D187" s="3" t="s">
        <v>594</v>
      </c>
      <c r="E187" s="3" t="s">
        <v>570</v>
      </c>
      <c r="F187" s="3" t="s">
        <v>102</v>
      </c>
      <c r="H187" s="3" t="s">
        <v>557</v>
      </c>
      <c r="I187" s="3">
        <v>5.4</v>
      </c>
      <c r="J187" s="2">
        <f>UL_OH!R39*7.633</f>
        <v>7.0300571428571423</v>
      </c>
      <c r="K187" s="20"/>
      <c r="Q187" s="2"/>
      <c r="Z187" s="5">
        <f t="shared" ref="Z187:Z188" si="209">AVERAGE(J187:Y187)</f>
        <v>7.0300571428571423</v>
      </c>
      <c r="AA187" s="5" t="e">
        <f t="shared" ref="AA187:AA188" si="210">SQRT(VAR(J187:Y187))</f>
        <v>#DIV/0!</v>
      </c>
      <c r="AB187" s="3">
        <f t="shared" ref="AB187:AB188" si="211">COUNT(J187:Y187)</f>
        <v>1</v>
      </c>
      <c r="AE187" s="37"/>
      <c r="AF187" s="2">
        <f>UL_OH!R39*7.601</f>
        <v>7.0005848739495793</v>
      </c>
      <c r="AG187" s="20"/>
      <c r="AM187" s="2"/>
      <c r="AR187" s="39">
        <f>UL_OH!R40*7.39</f>
        <v>7.4100772306846983</v>
      </c>
      <c r="AU187" s="6">
        <f>AVERAGE(AF187:AT187)</f>
        <v>7.2053310523171383</v>
      </c>
      <c r="AV187" s="5">
        <f>SQRT(VAR(AF187:AT187))</f>
        <v>0.28955482229146345</v>
      </c>
      <c r="AW187" s="3">
        <f>COUNT(AF187:AT187)</f>
        <v>2</v>
      </c>
    </row>
    <row r="188" spans="1:49" ht="25.5">
      <c r="A188" s="37"/>
      <c r="H188" s="11" t="s">
        <v>558</v>
      </c>
      <c r="I188" s="11">
        <v>0.15</v>
      </c>
      <c r="J188" s="22">
        <f>UL_OH!R39*0.386</f>
        <v>0.35550924369747899</v>
      </c>
      <c r="K188" s="23"/>
      <c r="L188" s="22"/>
      <c r="M188" s="22"/>
      <c r="N188" s="22"/>
      <c r="O188" s="22"/>
      <c r="P188" s="22"/>
      <c r="Q188" s="22"/>
      <c r="R188" s="22"/>
      <c r="S188" s="22"/>
      <c r="T188" s="22"/>
      <c r="U188" s="22"/>
      <c r="V188" s="22"/>
      <c r="W188" s="22"/>
      <c r="X188" s="22"/>
      <c r="Y188" s="22"/>
      <c r="Z188" s="30">
        <f t="shared" si="209"/>
        <v>0.35550924369747899</v>
      </c>
      <c r="AA188" s="30" t="e">
        <f t="shared" si="210"/>
        <v>#DIV/0!</v>
      </c>
      <c r="AB188" s="11">
        <f t="shared" si="211"/>
        <v>1</v>
      </c>
      <c r="AE188" s="38"/>
      <c r="AF188" s="22">
        <f>UL_OH!R39*0.353</f>
        <v>0.3251159663865546</v>
      </c>
      <c r="AG188" s="23"/>
      <c r="AH188" s="22"/>
      <c r="AI188" s="22"/>
      <c r="AJ188" s="22"/>
      <c r="AK188" s="22"/>
      <c r="AL188" s="22"/>
      <c r="AM188" s="22"/>
      <c r="AN188" s="22"/>
      <c r="AO188" s="22"/>
      <c r="AP188" s="22"/>
      <c r="AQ188" s="22"/>
      <c r="AR188" s="40">
        <f>UL_OH!R40*0.49</f>
        <v>0.4913312372172533</v>
      </c>
      <c r="AS188" s="34"/>
      <c r="AT188" s="34"/>
      <c r="AU188" s="33">
        <f>AVERAGE(AF188:AT188)</f>
        <v>0.40822360180190398</v>
      </c>
      <c r="AV188" s="30">
        <f>SQRT(VAR(AF188:AT188))</f>
        <v>0.11753194514114559</v>
      </c>
      <c r="AW188" s="11">
        <f>COUNT(AF188:AT188)</f>
        <v>2</v>
      </c>
    </row>
    <row r="189" spans="1:49">
      <c r="A189" s="37"/>
      <c r="K189" s="20"/>
      <c r="Q189" s="2"/>
      <c r="Z189" s="5"/>
      <c r="AE189" s="38"/>
      <c r="AG189" s="20"/>
      <c r="AM189" s="2"/>
    </row>
    <row r="190" spans="1:49" ht="25.5">
      <c r="A190" s="37"/>
      <c r="B190" s="3" t="s">
        <v>553</v>
      </c>
      <c r="C190" s="3" t="s">
        <v>566</v>
      </c>
      <c r="D190" s="3" t="s">
        <v>594</v>
      </c>
      <c r="E190" s="3" t="s">
        <v>556</v>
      </c>
      <c r="F190" s="3" t="s">
        <v>102</v>
      </c>
      <c r="H190" s="3" t="s">
        <v>557</v>
      </c>
      <c r="I190" s="3">
        <v>5.4</v>
      </c>
      <c r="J190" s="2">
        <f>UL_OH!R28*7.876</f>
        <v>7.4890131487889278</v>
      </c>
      <c r="K190" s="20"/>
      <c r="Q190" s="2"/>
      <c r="Z190" s="5">
        <f t="shared" ref="Z190:Z191" si="212">AVERAGE(J190:Y190)</f>
        <v>7.4890131487889278</v>
      </c>
      <c r="AA190" s="5" t="e">
        <f t="shared" ref="AA190:AA191" si="213">SQRT(VAR(J190:Y190))</f>
        <v>#DIV/0!</v>
      </c>
      <c r="AB190" s="3">
        <f t="shared" ref="AB190:AB191" si="214">COUNT(J190:Y190)</f>
        <v>1</v>
      </c>
      <c r="AE190" s="37"/>
      <c r="AF190" s="2">
        <f>UL_OH!R28*7.861</f>
        <v>7.4747501730103805</v>
      </c>
      <c r="AG190" s="20"/>
      <c r="AM190" s="2"/>
      <c r="AU190" s="6">
        <f>AVERAGE(AF190:AT190)</f>
        <v>7.4747501730103805</v>
      </c>
      <c r="AV190" s="5" t="e">
        <f>SQRT(VAR(AF190:AT190))</f>
        <v>#DIV/0!</v>
      </c>
      <c r="AW190" s="3">
        <f>COUNT(AF190:AT190)</f>
        <v>1</v>
      </c>
    </row>
    <row r="191" spans="1:49" ht="25.5">
      <c r="A191" s="37"/>
      <c r="H191" s="11" t="s">
        <v>558</v>
      </c>
      <c r="I191" s="11">
        <v>0.15</v>
      </c>
      <c r="J191" s="22">
        <f>UL_OH!R28*0.377</f>
        <v>0.35847612456747407</v>
      </c>
      <c r="K191" s="23"/>
      <c r="L191" s="22"/>
      <c r="M191" s="22"/>
      <c r="N191" s="22"/>
      <c r="O191" s="22"/>
      <c r="P191" s="22"/>
      <c r="Q191" s="22"/>
      <c r="R191" s="22"/>
      <c r="S191" s="22"/>
      <c r="T191" s="22"/>
      <c r="U191" s="22"/>
      <c r="V191" s="22"/>
      <c r="W191" s="22"/>
      <c r="X191" s="22"/>
      <c r="Y191" s="22"/>
      <c r="Z191" s="30">
        <f t="shared" si="212"/>
        <v>0.35847612456747407</v>
      </c>
      <c r="AA191" s="30" t="e">
        <f t="shared" si="213"/>
        <v>#DIV/0!</v>
      </c>
      <c r="AB191" s="11">
        <f t="shared" si="214"/>
        <v>1</v>
      </c>
      <c r="AE191" s="38"/>
      <c r="AF191" s="22">
        <f>UL_OH!R28*0.31</f>
        <v>0.29476816608996542</v>
      </c>
      <c r="AG191" s="23"/>
      <c r="AH191" s="22"/>
      <c r="AI191" s="22"/>
      <c r="AJ191" s="22"/>
      <c r="AK191" s="22"/>
      <c r="AL191" s="22"/>
      <c r="AM191" s="22"/>
      <c r="AN191" s="22"/>
      <c r="AO191" s="22"/>
      <c r="AP191" s="22"/>
      <c r="AQ191" s="22"/>
      <c r="AR191" s="34"/>
      <c r="AS191" s="34"/>
      <c r="AT191" s="34"/>
      <c r="AU191" s="33">
        <f>AVERAGE(AF191:AT191)</f>
        <v>0.29476816608996542</v>
      </c>
      <c r="AV191" s="30" t="e">
        <f>SQRT(VAR(AF191:AT191))</f>
        <v>#DIV/0!</v>
      </c>
      <c r="AW191" s="11">
        <f>COUNT(AF191:AT191)</f>
        <v>1</v>
      </c>
    </row>
    <row r="192" spans="1:49">
      <c r="A192" s="37"/>
      <c r="K192" s="20"/>
      <c r="Q192" s="2"/>
      <c r="Z192" s="5"/>
      <c r="AE192" s="38"/>
      <c r="AG192" s="20"/>
      <c r="AM192" s="2"/>
    </row>
    <row r="193" spans="1:49" ht="25.5">
      <c r="A193" s="37"/>
      <c r="B193" s="3" t="s">
        <v>553</v>
      </c>
      <c r="C193" s="3" t="s">
        <v>554</v>
      </c>
      <c r="D193" s="3" t="s">
        <v>595</v>
      </c>
      <c r="E193" s="3" t="s">
        <v>570</v>
      </c>
      <c r="F193" s="3" t="s">
        <v>102</v>
      </c>
      <c r="H193" s="3" t="s">
        <v>557</v>
      </c>
      <c r="I193" s="3">
        <v>5.4</v>
      </c>
      <c r="J193" s="2">
        <f>UL_OH!R39*7.312</f>
        <v>6.7344134453781512</v>
      </c>
      <c r="K193" s="20"/>
      <c r="Q193" s="2"/>
      <c r="Z193" s="5">
        <f t="shared" ref="Z193:Z194" si="215">AVERAGE(J193:Y193)</f>
        <v>6.7344134453781512</v>
      </c>
      <c r="AA193" s="5" t="e">
        <f t="shared" ref="AA193:AA194" si="216">SQRT(VAR(J193:Y193))</f>
        <v>#DIV/0!</v>
      </c>
      <c r="AB193" s="3">
        <f t="shared" ref="AB193:AB194" si="217">COUNT(J193:Y193)</f>
        <v>1</v>
      </c>
      <c r="AE193" s="37"/>
      <c r="AF193" s="2">
        <f>UL_OH!R39*7.329</f>
        <v>6.7500705882352934</v>
      </c>
      <c r="AG193" s="20"/>
      <c r="AM193" s="2"/>
      <c r="AU193" s="6">
        <f>AVERAGE(AF193:AT193)</f>
        <v>6.7500705882352934</v>
      </c>
      <c r="AV193" s="5" t="e">
        <f>SQRT(VAR(AF193:AT193))</f>
        <v>#DIV/0!</v>
      </c>
      <c r="AW193" s="3">
        <f>COUNT(AF193:AT193)</f>
        <v>1</v>
      </c>
    </row>
    <row r="194" spans="1:49" ht="25.5">
      <c r="A194" s="37"/>
      <c r="H194" s="11" t="s">
        <v>558</v>
      </c>
      <c r="I194" s="11">
        <v>0.15</v>
      </c>
      <c r="J194" s="22">
        <f>UL_OH!R39*0.359</f>
        <v>0.33064201680672267</v>
      </c>
      <c r="K194" s="23"/>
      <c r="L194" s="22"/>
      <c r="M194" s="22"/>
      <c r="N194" s="22"/>
      <c r="O194" s="22"/>
      <c r="P194" s="22"/>
      <c r="Q194" s="22"/>
      <c r="R194" s="22"/>
      <c r="S194" s="22"/>
      <c r="T194" s="22"/>
      <c r="U194" s="22"/>
      <c r="V194" s="22"/>
      <c r="W194" s="22"/>
      <c r="X194" s="22"/>
      <c r="Y194" s="22"/>
      <c r="Z194" s="30">
        <f t="shared" si="215"/>
        <v>0.33064201680672267</v>
      </c>
      <c r="AA194" s="30" t="e">
        <f t="shared" si="216"/>
        <v>#DIV/0!</v>
      </c>
      <c r="AB194" s="11">
        <f t="shared" si="217"/>
        <v>1</v>
      </c>
      <c r="AE194" s="38"/>
      <c r="AF194" s="22">
        <f>UL_OH!R39*0.336</f>
        <v>0.30945882352941179</v>
      </c>
      <c r="AG194" s="23"/>
      <c r="AH194" s="22"/>
      <c r="AI194" s="22"/>
      <c r="AJ194" s="22"/>
      <c r="AK194" s="22"/>
      <c r="AL194" s="22"/>
      <c r="AM194" s="22"/>
      <c r="AN194" s="22"/>
      <c r="AO194" s="22"/>
      <c r="AP194" s="22"/>
      <c r="AQ194" s="22"/>
      <c r="AR194" s="34"/>
      <c r="AS194" s="34"/>
      <c r="AT194" s="34"/>
      <c r="AU194" s="33">
        <f>AVERAGE(AF194:AT194)</f>
        <v>0.30945882352941179</v>
      </c>
      <c r="AV194" s="30" t="e">
        <f>SQRT(VAR(AF194:AT194))</f>
        <v>#DIV/0!</v>
      </c>
      <c r="AW194" s="11">
        <f>COUNT(AF194:AT194)</f>
        <v>1</v>
      </c>
    </row>
    <row r="195" spans="1:49">
      <c r="A195" s="37"/>
      <c r="K195" s="20"/>
      <c r="Q195" s="2"/>
      <c r="Z195" s="5"/>
      <c r="AE195" s="38"/>
      <c r="AG195" s="20"/>
      <c r="AM195" s="2"/>
    </row>
    <row r="196" spans="1:49" ht="25.5">
      <c r="A196" s="37"/>
      <c r="B196" s="3" t="s">
        <v>553</v>
      </c>
      <c r="C196" s="3" t="s">
        <v>554</v>
      </c>
      <c r="D196" s="3" t="s">
        <v>595</v>
      </c>
      <c r="E196" s="3" t="s">
        <v>556</v>
      </c>
      <c r="F196" s="3" t="s">
        <v>102</v>
      </c>
      <c r="H196" s="3" t="s">
        <v>557</v>
      </c>
      <c r="I196" s="3">
        <v>5.4</v>
      </c>
      <c r="J196" s="2">
        <f>UL_OH!R28*7.57</f>
        <v>7.1980484429065745</v>
      </c>
      <c r="K196" s="20"/>
      <c r="Q196" s="2"/>
      <c r="Z196" s="5">
        <f t="shared" ref="Z196:Z197" si="218">AVERAGE(J196:Y196)</f>
        <v>7.1980484429065745</v>
      </c>
      <c r="AA196" s="5" t="e">
        <f t="shared" ref="AA196:AA197" si="219">SQRT(VAR(J196:Y196))</f>
        <v>#DIV/0!</v>
      </c>
      <c r="AB196" s="3">
        <f t="shared" ref="AB196:AB197" si="220">COUNT(J196:Y196)</f>
        <v>1</v>
      </c>
      <c r="AE196" s="37"/>
      <c r="AF196" s="2">
        <f>UL_OH!R28*7.554</f>
        <v>7.1828346020761247</v>
      </c>
      <c r="AG196" s="20"/>
      <c r="AM196" s="2"/>
      <c r="AU196" s="6">
        <f>AVERAGE(AF196:AT196)</f>
        <v>7.1828346020761247</v>
      </c>
      <c r="AV196" s="5" t="e">
        <f>SQRT(VAR(AF196:AT196))</f>
        <v>#DIV/0!</v>
      </c>
      <c r="AW196" s="3">
        <f>COUNT(AF196:AT196)</f>
        <v>1</v>
      </c>
    </row>
    <row r="197" spans="1:49" ht="25.5">
      <c r="A197" s="37"/>
      <c r="H197" s="11" t="s">
        <v>558</v>
      </c>
      <c r="I197" s="11">
        <v>0.15</v>
      </c>
      <c r="J197" s="22">
        <f>UL_OH!R28*0.34</f>
        <v>0.32329411764705884</v>
      </c>
      <c r="K197" s="23"/>
      <c r="L197" s="22"/>
      <c r="M197" s="22"/>
      <c r="N197" s="22"/>
      <c r="O197" s="22"/>
      <c r="P197" s="22"/>
      <c r="Q197" s="22"/>
      <c r="R197" s="22"/>
      <c r="S197" s="22"/>
      <c r="T197" s="22"/>
      <c r="U197" s="22"/>
      <c r="V197" s="22"/>
      <c r="W197" s="22"/>
      <c r="X197" s="22"/>
      <c r="Y197" s="22"/>
      <c r="Z197" s="30">
        <f t="shared" si="218"/>
        <v>0.32329411764705884</v>
      </c>
      <c r="AA197" s="30" t="e">
        <f t="shared" si="219"/>
        <v>#DIV/0!</v>
      </c>
      <c r="AB197" s="11">
        <f t="shared" si="220"/>
        <v>1</v>
      </c>
      <c r="AE197" s="38"/>
      <c r="AF197" s="22">
        <f>UL_OH!R28*0.303</f>
        <v>0.28811211072664361</v>
      </c>
      <c r="AG197" s="23"/>
      <c r="AH197" s="22"/>
      <c r="AI197" s="22"/>
      <c r="AJ197" s="22"/>
      <c r="AK197" s="22"/>
      <c r="AL197" s="22"/>
      <c r="AM197" s="22"/>
      <c r="AN197" s="22"/>
      <c r="AO197" s="22"/>
      <c r="AP197" s="22"/>
      <c r="AQ197" s="22"/>
      <c r="AR197" s="34"/>
      <c r="AS197" s="34"/>
      <c r="AT197" s="34"/>
      <c r="AU197" s="33">
        <f>AVERAGE(AF197:AT197)</f>
        <v>0.28811211072664361</v>
      </c>
      <c r="AV197" s="30" t="e">
        <f>SQRT(VAR(AF197:AT197))</f>
        <v>#DIV/0!</v>
      </c>
      <c r="AW197" s="11">
        <f>COUNT(AF197:AT197)</f>
        <v>1</v>
      </c>
    </row>
    <row r="198" spans="1:49">
      <c r="A198" s="37"/>
      <c r="K198" s="20"/>
      <c r="Q198" s="2"/>
      <c r="Z198" s="5"/>
      <c r="AE198" s="38"/>
      <c r="AG198" s="20"/>
      <c r="AM198" s="2"/>
    </row>
    <row r="199" spans="1:49" ht="25.5">
      <c r="A199" s="37"/>
      <c r="B199" s="3" t="s">
        <v>553</v>
      </c>
      <c r="C199" s="3" t="s">
        <v>560</v>
      </c>
      <c r="D199" s="3" t="s">
        <v>596</v>
      </c>
      <c r="E199" s="3" t="s">
        <v>556</v>
      </c>
      <c r="F199" s="3" t="s">
        <v>103</v>
      </c>
      <c r="H199" s="3" t="s">
        <v>557</v>
      </c>
      <c r="I199" s="3">
        <v>5.4</v>
      </c>
      <c r="K199" s="20">
        <f>UL_OH!R26*21.42</f>
        <v>20.808</v>
      </c>
      <c r="Q199" s="2"/>
      <c r="Z199" s="5">
        <f t="shared" ref="Z199:Z200" si="221">AVERAGE(J199:Y199)</f>
        <v>20.808</v>
      </c>
      <c r="AA199" s="5" t="e">
        <f t="shared" ref="AA199:AA200" si="222">SQRT(VAR(J199:Y199))</f>
        <v>#DIV/0!</v>
      </c>
      <c r="AB199" s="3">
        <f t="shared" ref="AB199:AB200" si="223">COUNT(J199:Y199)</f>
        <v>1</v>
      </c>
      <c r="AE199" s="38"/>
      <c r="AG199" s="20"/>
      <c r="AM199" s="2"/>
      <c r="AU199" s="6" t="e">
        <f>AVERAGE(AF199:AT199)</f>
        <v>#DIV/0!</v>
      </c>
      <c r="AV199" s="5" t="e">
        <f>SQRT(VAR(AF199:AT199))</f>
        <v>#DIV/0!</v>
      </c>
      <c r="AW199" s="3">
        <f>COUNT(AF199:AT199)</f>
        <v>0</v>
      </c>
    </row>
    <row r="200" spans="1:49" ht="25.5">
      <c r="A200" s="37"/>
      <c r="H200" s="11" t="s">
        <v>558</v>
      </c>
      <c r="I200" s="11">
        <v>0.15</v>
      </c>
      <c r="J200" s="22"/>
      <c r="K200" s="23">
        <f>UL_OH!R26*0.502</f>
        <v>0.48765714285714284</v>
      </c>
      <c r="L200" s="22"/>
      <c r="M200" s="22"/>
      <c r="N200" s="22"/>
      <c r="O200" s="22"/>
      <c r="P200" s="22"/>
      <c r="Q200" s="22"/>
      <c r="R200" s="22"/>
      <c r="S200" s="22"/>
      <c r="T200" s="22"/>
      <c r="U200" s="22"/>
      <c r="V200" s="22"/>
      <c r="W200" s="22"/>
      <c r="X200" s="22"/>
      <c r="Y200" s="22"/>
      <c r="Z200" s="30">
        <f t="shared" si="221"/>
        <v>0.48765714285714284</v>
      </c>
      <c r="AA200" s="30" t="e">
        <f t="shared" si="222"/>
        <v>#DIV/0!</v>
      </c>
      <c r="AB200" s="11">
        <f t="shared" si="223"/>
        <v>1</v>
      </c>
      <c r="AE200" s="38"/>
      <c r="AF200" s="22"/>
      <c r="AG200" s="23"/>
      <c r="AH200" s="22"/>
      <c r="AI200" s="22"/>
      <c r="AJ200" s="22"/>
      <c r="AK200" s="22"/>
      <c r="AL200" s="22"/>
      <c r="AM200" s="22"/>
      <c r="AN200" s="22"/>
      <c r="AO200" s="22"/>
      <c r="AP200" s="22"/>
      <c r="AQ200" s="22"/>
      <c r="AR200" s="22"/>
      <c r="AS200" s="22"/>
      <c r="AT200" s="22"/>
      <c r="AU200" s="33" t="e">
        <f>AVERAGE(AF200:AT200)</f>
        <v>#DIV/0!</v>
      </c>
      <c r="AV200" s="30" t="e">
        <f>SQRT(VAR(AF200:AT200))</f>
        <v>#DIV/0!</v>
      </c>
      <c r="AW200" s="11">
        <f>COUNT(AF200:AT200)</f>
        <v>0</v>
      </c>
    </row>
    <row r="201" spans="1:49">
      <c r="A201" s="37"/>
      <c r="K201" s="20"/>
      <c r="Q201" s="2"/>
      <c r="Z201" s="5"/>
      <c r="AE201" s="38"/>
      <c r="AG201" s="20"/>
      <c r="AM201" s="2"/>
    </row>
    <row r="202" spans="1:49" ht="25.5">
      <c r="A202" s="37"/>
      <c r="B202" s="3" t="s">
        <v>553</v>
      </c>
      <c r="C202" s="3" t="s">
        <v>584</v>
      </c>
      <c r="D202" s="12" t="s">
        <v>597</v>
      </c>
      <c r="E202" s="3" t="s">
        <v>556</v>
      </c>
      <c r="F202" s="12" t="s">
        <v>103</v>
      </c>
      <c r="G202" s="12"/>
      <c r="H202" s="3" t="s">
        <v>557</v>
      </c>
      <c r="I202" s="3">
        <v>5.4</v>
      </c>
      <c r="K202" s="20"/>
      <c r="N202" s="2">
        <v>6.56</v>
      </c>
      <c r="Q202" s="2"/>
      <c r="Z202" s="5">
        <f t="shared" ref="Z202:Z215" si="224">AVERAGE(J202:Y202)</f>
        <v>6.56</v>
      </c>
      <c r="AA202" s="5" t="e">
        <f t="shared" ref="AA202:AA215" si="225">SQRT(VAR(J202:Y202))</f>
        <v>#DIV/0!</v>
      </c>
      <c r="AB202" s="3">
        <f t="shared" ref="AB202:AB215" si="226">COUNT(J202:Y202)</f>
        <v>1</v>
      </c>
      <c r="AE202" s="38"/>
      <c r="AG202" s="20"/>
      <c r="AJ202" s="2">
        <v>6.9</v>
      </c>
      <c r="AM202" s="2"/>
      <c r="AU202" s="6">
        <f>AVERAGE(AF202:AT202)</f>
        <v>6.9</v>
      </c>
      <c r="AV202" s="5" t="e">
        <f>SQRT(VAR(AF202:AT202))</f>
        <v>#DIV/0!</v>
      </c>
      <c r="AW202" s="3">
        <f>COUNT(AF202:AT202)</f>
        <v>1</v>
      </c>
    </row>
    <row r="203" spans="1:49" ht="25.5">
      <c r="A203" s="37"/>
      <c r="H203" s="11" t="s">
        <v>558</v>
      </c>
      <c r="I203" s="11">
        <v>0.15</v>
      </c>
      <c r="J203" s="22"/>
      <c r="K203" s="23"/>
      <c r="L203" s="22"/>
      <c r="M203" s="22"/>
      <c r="N203" s="22">
        <v>0.27</v>
      </c>
      <c r="O203" s="22"/>
      <c r="P203" s="22"/>
      <c r="Q203" s="22"/>
      <c r="R203" s="22"/>
      <c r="S203" s="22"/>
      <c r="T203" s="22"/>
      <c r="U203" s="22"/>
      <c r="V203" s="22"/>
      <c r="W203" s="22"/>
      <c r="X203" s="22"/>
      <c r="Y203" s="22"/>
      <c r="Z203" s="30">
        <f t="shared" si="224"/>
        <v>0.27</v>
      </c>
      <c r="AA203" s="30" t="e">
        <f t="shared" si="225"/>
        <v>#DIV/0!</v>
      </c>
      <c r="AB203" s="11">
        <f t="shared" si="226"/>
        <v>1</v>
      </c>
      <c r="AE203" s="38"/>
      <c r="AF203" s="22"/>
      <c r="AG203" s="22"/>
      <c r="AH203" s="22"/>
      <c r="AI203" s="22"/>
      <c r="AJ203" s="22">
        <v>0.316</v>
      </c>
      <c r="AK203" s="22"/>
      <c r="AL203" s="22"/>
      <c r="AM203" s="22"/>
      <c r="AN203" s="22"/>
      <c r="AO203" s="22"/>
      <c r="AP203" s="22"/>
      <c r="AQ203" s="22"/>
      <c r="AR203" s="22"/>
      <c r="AS203" s="22"/>
      <c r="AT203" s="22"/>
      <c r="AU203" s="33">
        <f>AVERAGE(AF203:AT203)</f>
        <v>0.316</v>
      </c>
      <c r="AV203" s="30" t="e">
        <f>SQRT(VAR(AF203:AT203))</f>
        <v>#DIV/0!</v>
      </c>
      <c r="AW203" s="11">
        <f>COUNT(AF203:AT203)</f>
        <v>1</v>
      </c>
    </row>
    <row r="204" spans="1:49">
      <c r="A204" s="37"/>
      <c r="K204" s="41"/>
      <c r="Q204" s="2"/>
      <c r="Z204" s="5"/>
      <c r="AE204" s="38"/>
      <c r="AG204" s="41"/>
      <c r="AM204" s="2"/>
    </row>
    <row r="205" spans="1:49" ht="25.5">
      <c r="A205" s="37"/>
      <c r="B205" s="3" t="s">
        <v>553</v>
      </c>
      <c r="C205" s="3" t="s">
        <v>584</v>
      </c>
      <c r="D205" s="12" t="s">
        <v>597</v>
      </c>
      <c r="E205" s="12" t="s">
        <v>570</v>
      </c>
      <c r="F205" s="12" t="s">
        <v>103</v>
      </c>
      <c r="G205" s="12"/>
      <c r="H205" s="3" t="s">
        <v>557</v>
      </c>
      <c r="I205" s="3">
        <v>5.4</v>
      </c>
      <c r="K205" s="41"/>
      <c r="N205" s="2">
        <v>6.28</v>
      </c>
      <c r="Q205" s="2"/>
      <c r="Z205" s="5">
        <f t="shared" ref="Z205:Z209" si="227">AVERAGE(J205:Y205)</f>
        <v>6.28</v>
      </c>
      <c r="AA205" s="5" t="e">
        <f t="shared" ref="AA205:AA209" si="228">SQRT(VAR(J205:Y205))</f>
        <v>#DIV/0!</v>
      </c>
      <c r="AB205" s="3">
        <f t="shared" ref="AB205:AB209" si="229">COUNT(J205:Y205)</f>
        <v>1</v>
      </c>
      <c r="AE205" s="38"/>
      <c r="AG205" s="41"/>
      <c r="AJ205" s="2">
        <v>6.34</v>
      </c>
      <c r="AM205" s="2"/>
      <c r="AU205" s="6">
        <f>AVERAGE(AF205:AT205)</f>
        <v>6.34</v>
      </c>
      <c r="AV205" s="5" t="e">
        <f>SQRT(VAR(AF205:AT205))</f>
        <v>#DIV/0!</v>
      </c>
      <c r="AW205" s="3">
        <f>COUNT(AF205:AT205)</f>
        <v>1</v>
      </c>
    </row>
    <row r="206" spans="1:49" ht="25.5">
      <c r="A206" s="37"/>
      <c r="H206" s="11" t="s">
        <v>558</v>
      </c>
      <c r="I206" s="11">
        <v>0.15</v>
      </c>
      <c r="J206" s="22"/>
      <c r="K206" s="42"/>
      <c r="L206" s="22"/>
      <c r="M206" s="22"/>
      <c r="N206" s="22">
        <v>0.26200000000000001</v>
      </c>
      <c r="O206" s="22"/>
      <c r="P206" s="22"/>
      <c r="Q206" s="22"/>
      <c r="R206" s="22"/>
      <c r="S206" s="22"/>
      <c r="T206" s="22"/>
      <c r="U206" s="22"/>
      <c r="V206" s="22"/>
      <c r="W206" s="22"/>
      <c r="X206" s="22"/>
      <c r="Y206" s="22"/>
      <c r="Z206" s="30">
        <f t="shared" si="227"/>
        <v>0.26200000000000001</v>
      </c>
      <c r="AA206" s="30" t="e">
        <f t="shared" si="228"/>
        <v>#DIV/0!</v>
      </c>
      <c r="AB206" s="11">
        <f t="shared" si="229"/>
        <v>1</v>
      </c>
      <c r="AE206" s="38"/>
      <c r="AF206" s="22"/>
      <c r="AG206" s="22"/>
      <c r="AH206" s="22"/>
      <c r="AI206" s="22"/>
      <c r="AJ206" s="22">
        <v>0.35199999999999998</v>
      </c>
      <c r="AK206" s="22"/>
      <c r="AL206" s="22"/>
      <c r="AM206" s="22"/>
      <c r="AN206" s="22"/>
      <c r="AO206" s="22"/>
      <c r="AP206" s="22"/>
      <c r="AQ206" s="22"/>
      <c r="AR206" s="22"/>
      <c r="AS206" s="22"/>
      <c r="AT206" s="22"/>
      <c r="AU206" s="33">
        <f>AVERAGE(AF206:AT206)</f>
        <v>0.35199999999999998</v>
      </c>
      <c r="AV206" s="30" t="e">
        <f>SQRT(VAR(AF206:AT206))</f>
        <v>#DIV/0!</v>
      </c>
      <c r="AW206" s="11">
        <f>COUNT(AF206:AT206)</f>
        <v>1</v>
      </c>
    </row>
    <row r="207" spans="1:49">
      <c r="A207" s="37"/>
      <c r="H207" s="11"/>
      <c r="I207" s="11"/>
      <c r="J207" s="22"/>
      <c r="K207" s="42"/>
      <c r="L207" s="22"/>
      <c r="M207" s="22"/>
      <c r="N207" s="22"/>
      <c r="O207" s="22"/>
      <c r="P207" s="22"/>
      <c r="Q207" s="22"/>
      <c r="R207" s="22"/>
      <c r="S207" s="22"/>
      <c r="T207" s="22"/>
      <c r="U207" s="22"/>
      <c r="V207" s="22"/>
      <c r="W207" s="22"/>
      <c r="X207" s="22"/>
      <c r="Y207" s="22"/>
      <c r="Z207" s="30"/>
      <c r="AA207" s="30"/>
      <c r="AB207" s="11"/>
      <c r="AE207" s="38"/>
      <c r="AF207" s="22"/>
      <c r="AG207" s="22"/>
      <c r="AH207" s="22"/>
      <c r="AI207" s="22"/>
      <c r="AJ207" s="22"/>
      <c r="AK207" s="22"/>
      <c r="AL207" s="22"/>
      <c r="AM207" s="22"/>
      <c r="AN207" s="22"/>
      <c r="AO207" s="22"/>
      <c r="AP207" s="22"/>
      <c r="AQ207" s="22"/>
      <c r="AR207" s="22"/>
      <c r="AS207" s="22"/>
      <c r="AT207" s="22"/>
      <c r="AU207" s="33"/>
      <c r="AV207" s="30"/>
      <c r="AW207" s="11"/>
    </row>
    <row r="208" spans="1:49" ht="25.5">
      <c r="A208" s="37"/>
      <c r="B208" s="3" t="s">
        <v>553</v>
      </c>
      <c r="C208" s="3" t="s">
        <v>584</v>
      </c>
      <c r="D208" s="12" t="s">
        <v>598</v>
      </c>
      <c r="E208" s="3" t="s">
        <v>556</v>
      </c>
      <c r="F208" s="12" t="s">
        <v>103</v>
      </c>
      <c r="G208" s="12"/>
      <c r="H208" s="3" t="s">
        <v>557</v>
      </c>
      <c r="I208" s="3">
        <v>5.4</v>
      </c>
      <c r="K208" s="41"/>
      <c r="N208" s="2">
        <v>6.05</v>
      </c>
      <c r="Q208" s="2"/>
      <c r="Z208" s="5">
        <f t="shared" si="227"/>
        <v>6.05</v>
      </c>
      <c r="AA208" s="5" t="e">
        <f t="shared" si="228"/>
        <v>#DIV/0!</v>
      </c>
      <c r="AB208" s="3">
        <f t="shared" si="229"/>
        <v>1</v>
      </c>
      <c r="AE208" s="38"/>
      <c r="AG208" s="41"/>
      <c r="AJ208" s="2">
        <v>6.43</v>
      </c>
      <c r="AM208" s="2"/>
      <c r="AU208" s="6">
        <f>AVERAGE(AF208:AT208)</f>
        <v>6.43</v>
      </c>
      <c r="AV208" s="5" t="e">
        <f>SQRT(VAR(AF208:AT208))</f>
        <v>#DIV/0!</v>
      </c>
      <c r="AW208" s="3">
        <f>COUNT(AF208:AT208)</f>
        <v>1</v>
      </c>
    </row>
    <row r="209" spans="1:49" ht="25.5">
      <c r="A209" s="37"/>
      <c r="H209" s="11" t="s">
        <v>558</v>
      </c>
      <c r="I209" s="11">
        <v>0.15</v>
      </c>
      <c r="J209" s="22"/>
      <c r="K209" s="42"/>
      <c r="L209" s="22"/>
      <c r="M209" s="22"/>
      <c r="N209" s="22">
        <v>0.252</v>
      </c>
      <c r="O209" s="22"/>
      <c r="P209" s="22"/>
      <c r="Q209" s="22"/>
      <c r="R209" s="22"/>
      <c r="S209" s="22"/>
      <c r="T209" s="22"/>
      <c r="U209" s="22"/>
      <c r="V209" s="22"/>
      <c r="W209" s="22"/>
      <c r="X209" s="22"/>
      <c r="Y209" s="22"/>
      <c r="Z209" s="30">
        <f t="shared" si="227"/>
        <v>0.252</v>
      </c>
      <c r="AA209" s="30" t="e">
        <f t="shared" si="228"/>
        <v>#DIV/0!</v>
      </c>
      <c r="AB209" s="11">
        <f t="shared" si="229"/>
        <v>1</v>
      </c>
      <c r="AE209" s="38"/>
      <c r="AF209" s="22"/>
      <c r="AG209" s="22"/>
      <c r="AH209" s="22"/>
      <c r="AI209" s="22"/>
      <c r="AJ209" s="22">
        <v>0.27700000000000002</v>
      </c>
      <c r="AK209" s="22"/>
      <c r="AL209" s="22"/>
      <c r="AM209" s="22"/>
      <c r="AN209" s="22"/>
      <c r="AO209" s="22"/>
      <c r="AP209" s="22"/>
      <c r="AQ209" s="22"/>
      <c r="AR209" s="22"/>
      <c r="AS209" s="22"/>
      <c r="AT209" s="22"/>
      <c r="AU209" s="33">
        <f>AVERAGE(AF209:AT209)</f>
        <v>0.27700000000000002</v>
      </c>
      <c r="AV209" s="30" t="e">
        <f>SQRT(VAR(AF209:AT209))</f>
        <v>#DIV/0!</v>
      </c>
      <c r="AW209" s="11">
        <f>COUNT(AF209:AT209)</f>
        <v>1</v>
      </c>
    </row>
    <row r="210" spans="1:49">
      <c r="A210" s="37"/>
      <c r="K210" s="41"/>
      <c r="Q210" s="2"/>
      <c r="Z210" s="5"/>
      <c r="AE210" s="38"/>
      <c r="AG210" s="41"/>
      <c r="AM210" s="2"/>
    </row>
    <row r="211" spans="1:49" ht="25.5">
      <c r="A211" s="37"/>
      <c r="B211" s="3" t="s">
        <v>553</v>
      </c>
      <c r="C211" s="3" t="s">
        <v>584</v>
      </c>
      <c r="D211" s="12" t="s">
        <v>598</v>
      </c>
      <c r="E211" s="12" t="s">
        <v>570</v>
      </c>
      <c r="F211" s="12" t="s">
        <v>103</v>
      </c>
      <c r="G211" s="12"/>
      <c r="H211" s="3" t="s">
        <v>557</v>
      </c>
      <c r="I211" s="3">
        <v>5.4</v>
      </c>
      <c r="K211" s="41"/>
      <c r="N211" s="2">
        <v>5.69</v>
      </c>
      <c r="Q211" s="2"/>
      <c r="Z211" s="5">
        <f t="shared" ref="Z211:Z212" si="230">AVERAGE(J211:Y211)</f>
        <v>5.69</v>
      </c>
      <c r="AA211" s="5" t="e">
        <f t="shared" ref="AA211:AA212" si="231">SQRT(VAR(J211:Y211))</f>
        <v>#DIV/0!</v>
      </c>
      <c r="AB211" s="3">
        <f t="shared" ref="AB211:AB212" si="232">COUNT(J211:Y211)</f>
        <v>1</v>
      </c>
      <c r="AE211" s="38"/>
      <c r="AG211" s="41"/>
      <c r="AJ211" s="2">
        <v>6.02</v>
      </c>
      <c r="AM211" s="2"/>
      <c r="AU211" s="6">
        <f>AVERAGE(AF211:AT211)</f>
        <v>6.02</v>
      </c>
      <c r="AV211" s="5" t="e">
        <f>SQRT(VAR(AF211:AT211))</f>
        <v>#DIV/0!</v>
      </c>
      <c r="AW211" s="3">
        <f>COUNT(AF211:AT211)</f>
        <v>1</v>
      </c>
    </row>
    <row r="212" spans="1:49" ht="25.5">
      <c r="A212" s="37"/>
      <c r="H212" s="11" t="s">
        <v>558</v>
      </c>
      <c r="I212" s="11">
        <v>0.15</v>
      </c>
      <c r="J212" s="22"/>
      <c r="K212" s="42"/>
      <c r="L212" s="22"/>
      <c r="M212" s="22"/>
      <c r="N212" s="22">
        <v>0.23</v>
      </c>
      <c r="O212" s="22"/>
      <c r="P212" s="22"/>
      <c r="Q212" s="22"/>
      <c r="R212" s="22"/>
      <c r="S212" s="22"/>
      <c r="T212" s="22"/>
      <c r="U212" s="22"/>
      <c r="V212" s="22"/>
      <c r="W212" s="22"/>
      <c r="X212" s="22"/>
      <c r="Y212" s="22"/>
      <c r="Z212" s="30">
        <f t="shared" si="230"/>
        <v>0.23</v>
      </c>
      <c r="AA212" s="30" t="e">
        <f t="shared" si="231"/>
        <v>#DIV/0!</v>
      </c>
      <c r="AB212" s="11">
        <f t="shared" si="232"/>
        <v>1</v>
      </c>
      <c r="AE212" s="38"/>
      <c r="AF212" s="22"/>
      <c r="AG212" s="22"/>
      <c r="AH212" s="22"/>
      <c r="AI212" s="22"/>
      <c r="AJ212" s="22">
        <v>0.29199999999999998</v>
      </c>
      <c r="AK212" s="22"/>
      <c r="AL212" s="22"/>
      <c r="AM212" s="22"/>
      <c r="AN212" s="22"/>
      <c r="AO212" s="22"/>
      <c r="AP212" s="22"/>
      <c r="AQ212" s="22"/>
      <c r="AR212" s="22"/>
      <c r="AS212" s="22"/>
      <c r="AT212" s="22"/>
      <c r="AU212" s="33">
        <f>AVERAGE(AF212:AT212)</f>
        <v>0.29199999999999998</v>
      </c>
      <c r="AV212" s="30" t="e">
        <f>SQRT(VAR(AF212:AT212))</f>
        <v>#DIV/0!</v>
      </c>
      <c r="AW212" s="11">
        <f>COUNT(AF212:AT212)</f>
        <v>1</v>
      </c>
    </row>
    <row r="213" spans="1:49">
      <c r="A213" s="37"/>
      <c r="K213" s="20"/>
      <c r="Q213" s="2"/>
      <c r="Z213" s="5"/>
      <c r="AE213" s="38"/>
      <c r="AG213" s="20"/>
      <c r="AM213" s="2"/>
    </row>
    <row r="214" spans="1:49" ht="25.5">
      <c r="A214" s="37"/>
      <c r="B214" s="3" t="s">
        <v>553</v>
      </c>
      <c r="C214" s="3" t="s">
        <v>576</v>
      </c>
      <c r="D214" s="3" t="s">
        <v>599</v>
      </c>
      <c r="E214" s="3" t="s">
        <v>556</v>
      </c>
      <c r="F214" s="12" t="s">
        <v>578</v>
      </c>
      <c r="G214" s="12"/>
      <c r="H214" s="3" t="s">
        <v>557</v>
      </c>
      <c r="I214" s="3">
        <v>5.4</v>
      </c>
      <c r="K214" s="20"/>
      <c r="O214" s="2">
        <v>7.53</v>
      </c>
      <c r="Q214" s="2"/>
      <c r="Z214" s="5">
        <f t="shared" si="224"/>
        <v>7.53</v>
      </c>
      <c r="AA214" s="5" t="e">
        <f t="shared" si="225"/>
        <v>#DIV/0!</v>
      </c>
      <c r="AB214" s="3">
        <f t="shared" si="226"/>
        <v>1</v>
      </c>
      <c r="AE214" s="38"/>
      <c r="AG214" s="20"/>
      <c r="AM214" s="2"/>
      <c r="AU214" s="6" t="e">
        <f>AVERAGE(AF214:AT214)</f>
        <v>#DIV/0!</v>
      </c>
      <c r="AV214" s="5" t="e">
        <f>SQRT(VAR(AF214:AT214))</f>
        <v>#DIV/0!</v>
      </c>
      <c r="AW214" s="3">
        <f>COUNT(AF214:AT214)</f>
        <v>0</v>
      </c>
    </row>
    <row r="215" spans="1:49" ht="25.5">
      <c r="A215" s="37"/>
      <c r="H215" s="11" t="s">
        <v>558</v>
      </c>
      <c r="I215" s="11">
        <v>0.15</v>
      </c>
      <c r="J215" s="22"/>
      <c r="K215" s="23"/>
      <c r="L215" s="22"/>
      <c r="M215" s="22"/>
      <c r="N215" s="22"/>
      <c r="O215" s="22">
        <v>0.16900000000000001</v>
      </c>
      <c r="P215" s="22"/>
      <c r="Q215" s="22"/>
      <c r="R215" s="22"/>
      <c r="S215" s="22"/>
      <c r="T215" s="22"/>
      <c r="U215" s="22"/>
      <c r="V215" s="22"/>
      <c r="W215" s="22"/>
      <c r="X215" s="22"/>
      <c r="Y215" s="22"/>
      <c r="Z215" s="30">
        <f t="shared" si="224"/>
        <v>0.16900000000000001</v>
      </c>
      <c r="AA215" s="30" t="e">
        <f t="shared" si="225"/>
        <v>#DIV/0!</v>
      </c>
      <c r="AB215" s="11">
        <f t="shared" si="226"/>
        <v>1</v>
      </c>
      <c r="AE215" s="38"/>
      <c r="AF215" s="22"/>
      <c r="AG215" s="22"/>
      <c r="AH215" s="22"/>
      <c r="AI215" s="22"/>
      <c r="AJ215" s="22"/>
      <c r="AK215" s="22"/>
      <c r="AL215" s="22"/>
      <c r="AM215" s="22"/>
      <c r="AN215" s="22"/>
      <c r="AO215" s="22"/>
      <c r="AP215" s="22"/>
      <c r="AQ215" s="22"/>
      <c r="AR215" s="22"/>
      <c r="AS215" s="22"/>
      <c r="AT215" s="22"/>
      <c r="AU215" s="33" t="e">
        <f>AVERAGE(AF215:AT215)</f>
        <v>#DIV/0!</v>
      </c>
      <c r="AV215" s="30" t="e">
        <f>SQRT(VAR(AF215:AT215))</f>
        <v>#DIV/0!</v>
      </c>
      <c r="AW215" s="11">
        <f>COUNT(AF215:AT215)</f>
        <v>0</v>
      </c>
    </row>
    <row r="216" spans="1:49">
      <c r="A216" s="37"/>
      <c r="K216" s="20"/>
      <c r="Q216" s="2"/>
      <c r="Z216" s="5"/>
      <c r="AE216" s="38"/>
      <c r="AG216" s="20"/>
      <c r="AM216" s="2"/>
    </row>
    <row r="217" spans="1:49" ht="25.5">
      <c r="A217" s="37"/>
      <c r="B217" s="3" t="s">
        <v>553</v>
      </c>
      <c r="C217" s="3" t="s">
        <v>600</v>
      </c>
      <c r="D217" s="12" t="s">
        <v>593</v>
      </c>
      <c r="E217" s="3" t="s">
        <v>570</v>
      </c>
      <c r="F217" s="12" t="s">
        <v>103</v>
      </c>
      <c r="G217" s="12"/>
      <c r="H217" s="3" t="s">
        <v>557</v>
      </c>
      <c r="I217" s="3">
        <v>5.4</v>
      </c>
      <c r="K217" s="20"/>
      <c r="Q217" s="2"/>
      <c r="Z217" s="5" t="e">
        <f t="shared" ref="Z217:Z218" si="233">AVERAGE(J217:Y217)</f>
        <v>#DIV/0!</v>
      </c>
      <c r="AA217" s="5" t="e">
        <f t="shared" ref="AA217:AA218" si="234">SQRT(VAR(J217:Y217))</f>
        <v>#DIV/0!</v>
      </c>
      <c r="AB217" s="3">
        <f t="shared" ref="AB217:AB218" si="235">COUNT(J217:Y217)</f>
        <v>0</v>
      </c>
      <c r="AE217" s="38"/>
      <c r="AG217" s="20"/>
      <c r="AL217" s="20"/>
      <c r="AM217" s="2"/>
      <c r="AQ217" s="20"/>
      <c r="AR217" s="2">
        <f>UL_OH!R37*7.8</f>
        <v>8.1595999607804686</v>
      </c>
      <c r="AU217" s="6">
        <f>AVERAGE(AF217:AT217)</f>
        <v>8.1595999607804686</v>
      </c>
      <c r="AV217" s="5" t="e">
        <f>SQRT(VAR(AF217:AT217))</f>
        <v>#DIV/0!</v>
      </c>
      <c r="AW217" s="3">
        <f>COUNT(AF217:AT217)</f>
        <v>1</v>
      </c>
    </row>
    <row r="218" spans="1:49" ht="25.5">
      <c r="A218" s="37"/>
      <c r="H218" s="11" t="s">
        <v>558</v>
      </c>
      <c r="I218" s="11">
        <v>0.15</v>
      </c>
      <c r="J218" s="22"/>
      <c r="K218" s="22"/>
      <c r="L218" s="22"/>
      <c r="M218" s="22"/>
      <c r="N218" s="22"/>
      <c r="O218" s="22"/>
      <c r="P218" s="22"/>
      <c r="Q218" s="22"/>
      <c r="R218" s="22"/>
      <c r="S218" s="22"/>
      <c r="T218" s="22"/>
      <c r="U218" s="22"/>
      <c r="V218" s="22"/>
      <c r="W218" s="22"/>
      <c r="X218" s="22"/>
      <c r="Y218" s="22"/>
      <c r="Z218" s="30" t="e">
        <f t="shared" si="233"/>
        <v>#DIV/0!</v>
      </c>
      <c r="AA218" s="30" t="e">
        <f t="shared" si="234"/>
        <v>#DIV/0!</v>
      </c>
      <c r="AB218" s="11">
        <f t="shared" si="235"/>
        <v>0</v>
      </c>
      <c r="AE218" s="38"/>
      <c r="AF218" s="22"/>
      <c r="AG218" s="23"/>
      <c r="AH218" s="22"/>
      <c r="AI218" s="22"/>
      <c r="AJ218" s="22"/>
      <c r="AK218" s="22"/>
      <c r="AL218" s="23"/>
      <c r="AM218" s="22"/>
      <c r="AN218" s="22"/>
      <c r="AO218" s="22"/>
      <c r="AP218" s="22"/>
      <c r="AQ218" s="23"/>
      <c r="AR218" s="34">
        <f>UL_OH!R37*0.53</f>
        <v>0.55443435630944216</v>
      </c>
      <c r="AS218" s="34"/>
      <c r="AT218" s="34"/>
      <c r="AU218" s="33">
        <f>AVERAGE(AF218:AT218)</f>
        <v>0.55443435630944216</v>
      </c>
      <c r="AV218" s="30" t="e">
        <f>SQRT(VAR(AF218:AT218))</f>
        <v>#DIV/0!</v>
      </c>
      <c r="AW218" s="11">
        <f>COUNT(AF218:AT218)</f>
        <v>1</v>
      </c>
    </row>
    <row r="219" spans="1:49">
      <c r="A219" s="37"/>
      <c r="K219" s="20"/>
      <c r="Q219" s="2"/>
      <c r="Z219" s="5"/>
      <c r="AE219" s="38"/>
      <c r="AG219" s="20"/>
      <c r="AM219" s="2"/>
    </row>
    <row r="220" spans="1:49" ht="25.5">
      <c r="A220" s="37"/>
      <c r="B220" s="3" t="s">
        <v>553</v>
      </c>
      <c r="C220" s="3" t="s">
        <v>566</v>
      </c>
      <c r="D220" s="3" t="s">
        <v>594</v>
      </c>
      <c r="E220" s="3" t="s">
        <v>570</v>
      </c>
      <c r="F220" s="12" t="s">
        <v>103</v>
      </c>
      <c r="G220" s="12"/>
      <c r="H220" s="3" t="s">
        <v>557</v>
      </c>
      <c r="I220" s="3">
        <v>5.4</v>
      </c>
      <c r="K220" s="20"/>
      <c r="Q220" s="2"/>
      <c r="W220" s="2">
        <f>UL_OH!R37*7.917</f>
        <v>8.2819939601921764</v>
      </c>
      <c r="Z220" s="5">
        <f t="shared" ref="Z220:Z221" si="236">AVERAGE(J220:Y220)</f>
        <v>8.2819939601921764</v>
      </c>
      <c r="AA220" s="5" t="e">
        <f t="shared" ref="AA220:AA221" si="237">SQRT(VAR(J220:Y220))</f>
        <v>#DIV/0!</v>
      </c>
      <c r="AB220" s="3">
        <f t="shared" ref="AB220:AB221" si="238">COUNT(J220:Y220)</f>
        <v>1</v>
      </c>
      <c r="AE220" s="282"/>
      <c r="AM220" s="2"/>
      <c r="AR220" s="2">
        <f>UL_OH!R37*7.88</f>
        <v>8.2432881655064225</v>
      </c>
      <c r="AU220" s="6">
        <f>AVERAGE(AF220:AT220)</f>
        <v>8.2432881655064225</v>
      </c>
      <c r="AV220" s="5" t="e">
        <f>SQRT(VAR(AF220:AT220))</f>
        <v>#DIV/0!</v>
      </c>
      <c r="AW220" s="3">
        <f>COUNT(AF220:AT220)</f>
        <v>1</v>
      </c>
    </row>
    <row r="221" spans="1:49" ht="25.5">
      <c r="A221" s="282"/>
      <c r="H221" s="11" t="s">
        <v>558</v>
      </c>
      <c r="I221" s="11">
        <v>0.15</v>
      </c>
      <c r="J221" s="22"/>
      <c r="K221" s="22"/>
      <c r="L221" s="22"/>
      <c r="M221" s="22"/>
      <c r="N221" s="22"/>
      <c r="O221" s="22"/>
      <c r="P221" s="22"/>
      <c r="Q221" s="22"/>
      <c r="R221" s="22"/>
      <c r="S221" s="22"/>
      <c r="T221" s="22"/>
      <c r="U221" s="22"/>
      <c r="V221" s="22"/>
      <c r="W221" s="22">
        <f>UL_OH!R37*0.57</f>
        <v>0.5962784586724188</v>
      </c>
      <c r="X221" s="22"/>
      <c r="Y221" s="22"/>
      <c r="Z221" s="30">
        <f t="shared" si="236"/>
        <v>0.5962784586724188</v>
      </c>
      <c r="AA221" s="30" t="e">
        <f t="shared" si="237"/>
        <v>#DIV/0!</v>
      </c>
      <c r="AB221" s="11">
        <f t="shared" si="238"/>
        <v>1</v>
      </c>
      <c r="AE221" s="282"/>
      <c r="AF221" s="22"/>
      <c r="AG221" s="22"/>
      <c r="AH221" s="22"/>
      <c r="AI221" s="22"/>
      <c r="AJ221" s="22"/>
      <c r="AK221" s="22"/>
      <c r="AL221" s="22"/>
      <c r="AM221" s="22"/>
      <c r="AN221" s="22"/>
      <c r="AO221" s="22"/>
      <c r="AP221" s="22"/>
      <c r="AQ221" s="22"/>
      <c r="AR221" s="34">
        <f>UL_OH!R37*0.55</f>
        <v>0.57535640749093053</v>
      </c>
      <c r="AS221" s="34"/>
      <c r="AT221" s="34"/>
      <c r="AU221" s="33">
        <f>AVERAGE(AF221:AT221)</f>
        <v>0.57535640749093053</v>
      </c>
      <c r="AV221" s="30" t="e">
        <f>SQRT(VAR(AF221:AT221))</f>
        <v>#DIV/0!</v>
      </c>
      <c r="AW221" s="11">
        <f>COUNT(AF221:AT221)</f>
        <v>1</v>
      </c>
    </row>
    <row r="222" spans="1:49">
      <c r="A222" s="282"/>
      <c r="K222" s="20"/>
      <c r="Q222" s="2"/>
      <c r="Z222" s="5"/>
      <c r="AE222" s="282"/>
      <c r="AG222" s="20"/>
      <c r="AM222" s="2"/>
    </row>
    <row r="223" spans="1:49" ht="25.5">
      <c r="A223" s="282"/>
      <c r="B223" s="3" t="s">
        <v>553</v>
      </c>
      <c r="C223" s="3" t="s">
        <v>581</v>
      </c>
      <c r="D223" s="3" t="s">
        <v>601</v>
      </c>
      <c r="E223" s="3" t="s">
        <v>570</v>
      </c>
      <c r="F223" s="12" t="s">
        <v>107</v>
      </c>
      <c r="G223" s="12"/>
      <c r="H223" s="3" t="s">
        <v>557</v>
      </c>
      <c r="I223" s="3">
        <v>5.4</v>
      </c>
      <c r="K223" s="20"/>
      <c r="Q223" s="2"/>
      <c r="Z223" s="5" t="e">
        <f t="shared" ref="Z223:Z224" si="239">AVERAGE(J223:Y223)</f>
        <v>#DIV/0!</v>
      </c>
      <c r="AA223" s="5" t="e">
        <f t="shared" ref="AA223:AA224" si="240">SQRT(VAR(J223:Y223))</f>
        <v>#DIV/0!</v>
      </c>
      <c r="AB223" s="3">
        <f t="shared" ref="AB223:AB224" si="241">COUNT(J223:Y223)</f>
        <v>0</v>
      </c>
      <c r="AE223" s="282"/>
      <c r="AM223" s="2"/>
      <c r="AT223" s="2">
        <f>UL_OH!R41*6.097</f>
        <v>5.8396179930795862</v>
      </c>
      <c r="AU223" s="6">
        <f>AVERAGE(AF223:AT223)</f>
        <v>5.8396179930795862</v>
      </c>
      <c r="AV223" s="5" t="e">
        <f>SQRT(VAR(AF223:AT223))</f>
        <v>#DIV/0!</v>
      </c>
      <c r="AW223" s="3">
        <f>COUNT(AF223:AT223)</f>
        <v>1</v>
      </c>
    </row>
    <row r="224" spans="1:49" ht="25.5">
      <c r="A224" s="37"/>
      <c r="H224" s="11" t="s">
        <v>558</v>
      </c>
      <c r="I224" s="11">
        <v>0.15</v>
      </c>
      <c r="J224" s="22"/>
      <c r="K224" s="22"/>
      <c r="L224" s="22"/>
      <c r="M224" s="22"/>
      <c r="N224" s="22"/>
      <c r="O224" s="22"/>
      <c r="P224" s="22"/>
      <c r="Q224" s="22"/>
      <c r="R224" s="22"/>
      <c r="S224" s="22"/>
      <c r="T224" s="22"/>
      <c r="U224" s="22"/>
      <c r="V224" s="22"/>
      <c r="W224" s="22"/>
      <c r="X224" s="22"/>
      <c r="Y224" s="22"/>
      <c r="Z224" s="30" t="e">
        <f t="shared" si="239"/>
        <v>#DIV/0!</v>
      </c>
      <c r="AA224" s="30" t="e">
        <f t="shared" si="240"/>
        <v>#DIV/0!</v>
      </c>
      <c r="AB224" s="11">
        <f t="shared" si="241"/>
        <v>0</v>
      </c>
      <c r="AE224" s="38"/>
      <c r="AF224" s="22"/>
      <c r="AG224" s="22"/>
      <c r="AH224" s="22"/>
      <c r="AI224" s="22"/>
      <c r="AJ224" s="22"/>
      <c r="AK224" s="22"/>
      <c r="AL224" s="22"/>
      <c r="AM224" s="22"/>
      <c r="AN224" s="22"/>
      <c r="AO224" s="22"/>
      <c r="AP224" s="22"/>
      <c r="AQ224" s="22"/>
      <c r="AR224" s="22"/>
      <c r="AS224" s="34"/>
      <c r="AT224" s="34">
        <f>UL_OH!R41*0.193</f>
        <v>0.18485259515570937</v>
      </c>
      <c r="AU224" s="33">
        <f>AVERAGE(AF224:AT224)</f>
        <v>0.18485259515570937</v>
      </c>
      <c r="AV224" s="30" t="e">
        <f>SQRT(VAR(AF224:AT224))</f>
        <v>#DIV/0!</v>
      </c>
      <c r="AW224" s="11">
        <f>COUNT(AF224:AT224)</f>
        <v>1</v>
      </c>
    </row>
    <row r="225" spans="11:39">
      <c r="K225" s="20"/>
      <c r="Q225" s="2"/>
      <c r="Z225" s="5"/>
      <c r="AE225" s="38"/>
      <c r="AG225" s="20"/>
      <c r="AM225" s="2"/>
    </row>
    <row r="226" spans="11:39">
      <c r="K226" s="20"/>
      <c r="Q226" s="2"/>
      <c r="Z226" s="5"/>
      <c r="AE226" s="38"/>
      <c r="AG226" s="20"/>
      <c r="AM226" s="2"/>
    </row>
    <row r="227" spans="11:39">
      <c r="K227" s="20"/>
      <c r="Q227" s="2"/>
      <c r="Z227" s="5"/>
      <c r="AG227" s="20"/>
      <c r="AM227" s="2"/>
    </row>
    <row r="228" spans="11:39">
      <c r="K228" s="20"/>
      <c r="Q228" s="2"/>
      <c r="Z228" s="5"/>
      <c r="AG228" s="20"/>
      <c r="AM228" s="2"/>
    </row>
    <row r="229" spans="11:39">
      <c r="K229" s="20"/>
      <c r="Q229" s="2"/>
      <c r="Z229" s="5"/>
      <c r="AG229" s="20"/>
      <c r="AM229" s="2"/>
    </row>
    <row r="230" spans="11:39">
      <c r="K230" s="20"/>
      <c r="Q230" s="2"/>
      <c r="Z230" s="5"/>
      <c r="AG230" s="20"/>
      <c r="AM230" s="2"/>
    </row>
    <row r="231" spans="11:39">
      <c r="K231" s="20"/>
      <c r="Q231" s="2"/>
      <c r="Z231" s="5"/>
      <c r="AG231" s="20"/>
      <c r="AM231" s="2"/>
    </row>
    <row r="232" spans="11:39">
      <c r="K232" s="20"/>
      <c r="Q232" s="2"/>
      <c r="Z232" s="5"/>
      <c r="AG232" s="20"/>
      <c r="AM232" s="2"/>
    </row>
    <row r="233" spans="11:39">
      <c r="K233" s="20"/>
      <c r="Q233" s="2"/>
      <c r="Z233" s="5"/>
      <c r="AG233" s="20"/>
      <c r="AM233" s="2"/>
    </row>
    <row r="234" spans="11:39">
      <c r="K234" s="20"/>
      <c r="Q234" s="2"/>
      <c r="Z234" s="5"/>
      <c r="AG234" s="20"/>
      <c r="AM234" s="2"/>
    </row>
    <row r="235" spans="11:39">
      <c r="K235" s="20"/>
      <c r="Q235" s="2"/>
      <c r="Z235" s="5"/>
      <c r="AG235" s="20"/>
      <c r="AM235" s="2"/>
    </row>
    <row r="236" spans="11:39">
      <c r="K236" s="20"/>
      <c r="Q236" s="2"/>
      <c r="Z236" s="5"/>
      <c r="AG236" s="20"/>
      <c r="AM236" s="2"/>
    </row>
    <row r="237" spans="11:39">
      <c r="K237" s="20"/>
      <c r="Q237" s="2"/>
      <c r="Z237" s="5"/>
      <c r="AG237" s="20"/>
      <c r="AM237" s="2"/>
    </row>
    <row r="238" spans="11:39">
      <c r="K238" s="20"/>
      <c r="Q238" s="2"/>
      <c r="Z238" s="5"/>
      <c r="AG238" s="20"/>
      <c r="AM238" s="2"/>
    </row>
    <row r="239" spans="11:39">
      <c r="K239" s="20"/>
      <c r="Q239" s="2"/>
      <c r="Z239" s="5"/>
      <c r="AG239" s="20"/>
      <c r="AM239" s="2"/>
    </row>
    <row r="240" spans="11:39">
      <c r="K240" s="20"/>
      <c r="Q240" s="2"/>
      <c r="Z240" s="5"/>
      <c r="AG240" s="20"/>
      <c r="AM240" s="2"/>
    </row>
    <row r="241" spans="11:39">
      <c r="K241" s="20"/>
      <c r="Q241" s="2"/>
      <c r="Z241" s="5"/>
      <c r="AG241" s="20"/>
      <c r="AM241" s="2"/>
    </row>
    <row r="242" spans="11:39">
      <c r="K242" s="20"/>
      <c r="Q242" s="2"/>
      <c r="Z242" s="5"/>
      <c r="AG242" s="20"/>
      <c r="AM242" s="2"/>
    </row>
    <row r="243" spans="11:39">
      <c r="K243" s="20"/>
      <c r="Q243" s="2"/>
      <c r="Z243" s="5"/>
      <c r="AG243" s="20"/>
      <c r="AM243" s="2"/>
    </row>
    <row r="244" spans="11:39">
      <c r="K244" s="20"/>
      <c r="Q244" s="2"/>
      <c r="Z244" s="5"/>
      <c r="AG244" s="20"/>
      <c r="AM244" s="2"/>
    </row>
    <row r="245" spans="11:39">
      <c r="K245" s="20"/>
      <c r="Q245" s="2"/>
      <c r="Z245" s="5"/>
      <c r="AG245" s="20"/>
      <c r="AM245" s="2"/>
    </row>
    <row r="246" spans="11:39">
      <c r="K246" s="20"/>
      <c r="Q246" s="2"/>
      <c r="Z246" s="5"/>
      <c r="AG246" s="20"/>
      <c r="AM246" s="2"/>
    </row>
    <row r="247" spans="11:39">
      <c r="K247" s="20"/>
      <c r="Q247" s="2"/>
      <c r="Z247" s="5"/>
      <c r="AG247" s="20"/>
      <c r="AM247" s="2"/>
    </row>
    <row r="248" spans="11:39">
      <c r="K248" s="20"/>
      <c r="Q248" s="2"/>
      <c r="Z248" s="5"/>
      <c r="AG248" s="20"/>
      <c r="AM248" s="2"/>
    </row>
    <row r="249" spans="11:39">
      <c r="K249" s="20"/>
      <c r="Q249" s="2"/>
      <c r="Z249" s="5"/>
      <c r="AG249" s="20"/>
      <c r="AM249" s="2"/>
    </row>
    <row r="250" spans="11:39">
      <c r="K250" s="20"/>
      <c r="Q250" s="2"/>
      <c r="Z250" s="5"/>
      <c r="AG250" s="20"/>
      <c r="AM250" s="2"/>
    </row>
    <row r="251" spans="11:39">
      <c r="K251" s="20"/>
      <c r="Q251" s="2"/>
      <c r="Z251" s="5"/>
      <c r="AG251" s="20"/>
      <c r="AM251" s="2"/>
    </row>
    <row r="252" spans="11:39">
      <c r="K252" s="20"/>
      <c r="Q252" s="2"/>
      <c r="Z252" s="5"/>
      <c r="AG252" s="20"/>
      <c r="AM252" s="2"/>
    </row>
    <row r="253" spans="11:39">
      <c r="K253" s="20"/>
      <c r="Q253" s="2"/>
      <c r="Z253" s="5"/>
      <c r="AG253" s="20"/>
      <c r="AM253" s="2"/>
    </row>
    <row r="254" spans="11:39">
      <c r="K254" s="20"/>
      <c r="Q254" s="2"/>
      <c r="Z254" s="5"/>
      <c r="AG254" s="20"/>
      <c r="AM254" s="2"/>
    </row>
    <row r="255" spans="11:39">
      <c r="K255" s="20"/>
      <c r="Q255" s="2"/>
      <c r="Z255" s="5"/>
      <c r="AG255" s="20"/>
      <c r="AM255" s="2"/>
    </row>
    <row r="256" spans="11:39">
      <c r="K256" s="20"/>
      <c r="Q256" s="2"/>
      <c r="Z256" s="5"/>
      <c r="AG256" s="20"/>
      <c r="AM256" s="2"/>
    </row>
    <row r="257" spans="1:49">
      <c r="K257" s="20"/>
      <c r="Q257" s="2"/>
      <c r="Z257" s="5"/>
      <c r="AG257" s="20"/>
      <c r="AM257" s="2"/>
    </row>
    <row r="258" spans="1:49">
      <c r="K258" s="20"/>
      <c r="Q258" s="2"/>
      <c r="Z258" s="5"/>
      <c r="AG258" s="20"/>
      <c r="AM258" s="2"/>
    </row>
    <row r="259" spans="1:49">
      <c r="K259" s="20"/>
      <c r="Q259" s="2"/>
      <c r="Z259" s="5"/>
      <c r="AG259" s="20"/>
      <c r="AM259" s="2"/>
    </row>
    <row r="260" spans="1:49">
      <c r="K260" s="20"/>
      <c r="Q260" s="2"/>
      <c r="Z260" s="5"/>
      <c r="AG260" s="20"/>
      <c r="AM260" s="2"/>
    </row>
    <row r="261" spans="1:49">
      <c r="K261" s="20"/>
      <c r="Q261" s="2"/>
      <c r="Z261" s="5"/>
      <c r="AG261" s="20"/>
      <c r="AM261" s="2"/>
    </row>
    <row r="262" spans="1:49">
      <c r="K262" s="20"/>
      <c r="Q262" s="2"/>
      <c r="Z262" s="5"/>
      <c r="AG262" s="20"/>
      <c r="AM262" s="2"/>
    </row>
    <row r="263" spans="1:49">
      <c r="Q263" s="2"/>
      <c r="AM263" s="2"/>
    </row>
    <row r="264" spans="1:49">
      <c r="Q264" s="2"/>
      <c r="AM264" s="2"/>
    </row>
    <row r="265" spans="1:49">
      <c r="Q265" s="2"/>
      <c r="AM265" s="2"/>
    </row>
    <row r="266" spans="1:49">
      <c r="Q266" s="2"/>
      <c r="AM266" s="2"/>
    </row>
    <row r="267" spans="1:49">
      <c r="Q267" s="2"/>
      <c r="AM267" s="2"/>
    </row>
    <row r="268" spans="1:49">
      <c r="Q268" s="2"/>
      <c r="AM268" s="2"/>
    </row>
    <row r="269" spans="1:49">
      <c r="Q269" s="2"/>
      <c r="AM269" s="2"/>
    </row>
    <row r="270" spans="1:49">
      <c r="Q270" s="2"/>
      <c r="AM270" s="2"/>
    </row>
    <row r="271" spans="1:49">
      <c r="Q271" s="2"/>
      <c r="AM271" s="2"/>
    </row>
    <row r="272" spans="1:49" s="2" customFormat="1">
      <c r="A272" s="3"/>
      <c r="B272" s="3"/>
      <c r="C272" s="3"/>
      <c r="D272" s="3"/>
      <c r="E272" s="3"/>
      <c r="F272" s="3"/>
      <c r="G272" s="3"/>
      <c r="H272" s="3"/>
      <c r="I272" s="3"/>
      <c r="Z272" s="3"/>
      <c r="AA272" s="5"/>
      <c r="AB272" s="3"/>
      <c r="AC272" s="3"/>
      <c r="AD272" s="3"/>
      <c r="AE272" s="3"/>
      <c r="AU272" s="6"/>
      <c r="AV272" s="5"/>
      <c r="AW272" s="3"/>
    </row>
    <row r="273" spans="1:49" s="2" customFormat="1">
      <c r="A273" s="3"/>
      <c r="B273" s="3"/>
      <c r="C273" s="3"/>
      <c r="D273" s="3"/>
      <c r="E273" s="3"/>
      <c r="F273" s="3"/>
      <c r="G273" s="3"/>
      <c r="H273" s="3"/>
      <c r="I273" s="3"/>
      <c r="Z273" s="3"/>
      <c r="AA273" s="5"/>
      <c r="AB273" s="3"/>
      <c r="AC273" s="3"/>
      <c r="AD273" s="3"/>
      <c r="AE273" s="3"/>
      <c r="AU273" s="6"/>
      <c r="AV273" s="5"/>
      <c r="AW273" s="3"/>
    </row>
    <row r="274" spans="1:49" s="2" customFormat="1">
      <c r="A274" s="3"/>
      <c r="B274" s="3"/>
      <c r="C274" s="3"/>
      <c r="D274" s="3"/>
      <c r="E274" s="3"/>
      <c r="F274" s="3"/>
      <c r="G274" s="3"/>
      <c r="H274" s="3"/>
      <c r="I274" s="3"/>
      <c r="Z274" s="3"/>
      <c r="AA274" s="5"/>
      <c r="AB274" s="3"/>
      <c r="AC274" s="3"/>
      <c r="AD274" s="3"/>
      <c r="AE274" s="3"/>
      <c r="AU274" s="6"/>
      <c r="AV274" s="5"/>
      <c r="AW274" s="3"/>
    </row>
    <row r="275" spans="1:49" s="2" customFormat="1">
      <c r="A275" s="3"/>
      <c r="B275" s="3"/>
      <c r="C275" s="3"/>
      <c r="D275" s="3"/>
      <c r="E275" s="3"/>
      <c r="F275" s="3"/>
      <c r="G275" s="3"/>
      <c r="H275" s="3"/>
      <c r="I275" s="3"/>
      <c r="Z275" s="3"/>
      <c r="AA275" s="5"/>
      <c r="AB275" s="3"/>
      <c r="AC275" s="3"/>
      <c r="AD275" s="3"/>
      <c r="AE275" s="3"/>
      <c r="AU275" s="6"/>
      <c r="AV275" s="5"/>
      <c r="AW275" s="3"/>
    </row>
    <row r="276" spans="1:49" s="2" customFormat="1">
      <c r="A276" s="3"/>
      <c r="B276" s="3"/>
      <c r="C276" s="3"/>
      <c r="D276" s="3"/>
      <c r="E276" s="3"/>
      <c r="F276" s="3"/>
      <c r="G276" s="3"/>
      <c r="H276" s="3"/>
      <c r="I276" s="3"/>
      <c r="Z276" s="3"/>
      <c r="AA276" s="5"/>
      <c r="AB276" s="3"/>
      <c r="AC276" s="3"/>
      <c r="AD276" s="3"/>
      <c r="AE276" s="3"/>
      <c r="AU276" s="6"/>
      <c r="AV276" s="5"/>
      <c r="AW276" s="3"/>
    </row>
    <row r="277" spans="1:49" s="2" customFormat="1">
      <c r="A277" s="3"/>
      <c r="B277" s="3"/>
      <c r="C277" s="3"/>
      <c r="D277" s="3"/>
      <c r="E277" s="3"/>
      <c r="F277" s="3"/>
      <c r="G277" s="3"/>
      <c r="H277" s="3"/>
      <c r="I277" s="3"/>
      <c r="Z277" s="3"/>
      <c r="AA277" s="5"/>
      <c r="AB277" s="3"/>
      <c r="AC277" s="3"/>
      <c r="AD277" s="3"/>
      <c r="AE277" s="3"/>
      <c r="AU277" s="6"/>
      <c r="AV277" s="5"/>
      <c r="AW277" s="3"/>
    </row>
    <row r="278" spans="1:49" s="2" customFormat="1">
      <c r="A278" s="3"/>
      <c r="B278" s="3"/>
      <c r="C278" s="3"/>
      <c r="D278" s="3"/>
      <c r="E278" s="3"/>
      <c r="F278" s="3"/>
      <c r="G278" s="3"/>
      <c r="H278" s="3"/>
      <c r="I278" s="3"/>
      <c r="Z278" s="3"/>
      <c r="AA278" s="5"/>
      <c r="AB278" s="3"/>
      <c r="AC278" s="3"/>
      <c r="AD278" s="3"/>
      <c r="AE278" s="3"/>
      <c r="AU278" s="6"/>
      <c r="AV278" s="5"/>
      <c r="AW278" s="3"/>
    </row>
    <row r="279" spans="1:49" s="2" customFormat="1">
      <c r="A279" s="3"/>
      <c r="B279" s="3"/>
      <c r="C279" s="3"/>
      <c r="D279" s="3"/>
      <c r="E279" s="3"/>
      <c r="F279" s="3"/>
      <c r="G279" s="3"/>
      <c r="H279" s="3"/>
      <c r="I279" s="3"/>
      <c r="Z279" s="3"/>
      <c r="AA279" s="5"/>
      <c r="AB279" s="3"/>
      <c r="AC279" s="3"/>
      <c r="AD279" s="3"/>
      <c r="AE279" s="3"/>
      <c r="AU279" s="6"/>
      <c r="AV279" s="5"/>
      <c r="AW279" s="3"/>
    </row>
    <row r="280" spans="1:49" s="2" customFormat="1">
      <c r="A280" s="3"/>
      <c r="B280" s="3"/>
      <c r="C280" s="3"/>
      <c r="D280" s="3"/>
      <c r="E280" s="3"/>
      <c r="F280" s="3"/>
      <c r="G280" s="3"/>
      <c r="H280" s="3"/>
      <c r="I280" s="3"/>
      <c r="Z280" s="3"/>
      <c r="AA280" s="5"/>
      <c r="AB280" s="3"/>
      <c r="AC280" s="3"/>
      <c r="AD280" s="3"/>
      <c r="AE280" s="3"/>
      <c r="AU280" s="6"/>
      <c r="AV280" s="5"/>
      <c r="AW280" s="3"/>
    </row>
    <row r="281" spans="1:49" s="2" customFormat="1">
      <c r="A281" s="3"/>
      <c r="B281" s="3"/>
      <c r="C281" s="3"/>
      <c r="D281" s="3"/>
      <c r="E281" s="3"/>
      <c r="F281" s="3"/>
      <c r="G281" s="3"/>
      <c r="H281" s="3"/>
      <c r="I281" s="3"/>
      <c r="Z281" s="3"/>
      <c r="AA281" s="5"/>
      <c r="AB281" s="3"/>
      <c r="AC281" s="3"/>
      <c r="AD281" s="3"/>
      <c r="AE281" s="3"/>
      <c r="AU281" s="6"/>
      <c r="AV281" s="5"/>
      <c r="AW281" s="3"/>
    </row>
    <row r="282" spans="1:49" s="2" customFormat="1">
      <c r="A282" s="3"/>
      <c r="B282" s="3"/>
      <c r="C282" s="3"/>
      <c r="D282" s="3"/>
      <c r="E282" s="3"/>
      <c r="F282" s="3"/>
      <c r="G282" s="3"/>
      <c r="H282" s="3"/>
      <c r="I282" s="3"/>
      <c r="Z282" s="3"/>
      <c r="AA282" s="5"/>
      <c r="AB282" s="3"/>
      <c r="AC282" s="3"/>
      <c r="AD282" s="3"/>
      <c r="AE282" s="3"/>
      <c r="AU282" s="6"/>
      <c r="AV282" s="5"/>
      <c r="AW282" s="3"/>
    </row>
    <row r="283" spans="1:49" s="2" customFormat="1">
      <c r="A283" s="3"/>
      <c r="B283" s="3"/>
      <c r="C283" s="3"/>
      <c r="D283" s="3"/>
      <c r="E283" s="3"/>
      <c r="F283" s="3"/>
      <c r="G283" s="3"/>
      <c r="H283" s="3"/>
      <c r="I283" s="3"/>
      <c r="Z283" s="3"/>
      <c r="AA283" s="5"/>
      <c r="AB283" s="3"/>
      <c r="AC283" s="3"/>
      <c r="AD283" s="3"/>
      <c r="AE283" s="3"/>
      <c r="AU283" s="6"/>
      <c r="AV283" s="5"/>
      <c r="AW283" s="3"/>
    </row>
    <row r="284" spans="1:49" s="2" customFormat="1">
      <c r="A284" s="3"/>
      <c r="B284" s="3"/>
      <c r="C284" s="3"/>
      <c r="D284" s="3"/>
      <c r="E284" s="3"/>
      <c r="F284" s="3"/>
      <c r="G284" s="3"/>
      <c r="H284" s="3"/>
      <c r="I284" s="3"/>
      <c r="Z284" s="3"/>
      <c r="AA284" s="5"/>
      <c r="AB284" s="3"/>
      <c r="AC284" s="3"/>
      <c r="AD284" s="3"/>
      <c r="AE284" s="3"/>
      <c r="AU284" s="6"/>
      <c r="AV284" s="5"/>
      <c r="AW284" s="3"/>
    </row>
    <row r="285" spans="1:49" s="2" customFormat="1">
      <c r="A285" s="3"/>
      <c r="B285" s="3"/>
      <c r="C285" s="3"/>
      <c r="D285" s="3"/>
      <c r="E285" s="3"/>
      <c r="F285" s="3"/>
      <c r="G285" s="3"/>
      <c r="H285" s="3"/>
      <c r="I285" s="3"/>
      <c r="Z285" s="3"/>
      <c r="AA285" s="5"/>
      <c r="AB285" s="3"/>
      <c r="AC285" s="3"/>
      <c r="AD285" s="3"/>
      <c r="AE285" s="3"/>
      <c r="AU285" s="6"/>
      <c r="AV285" s="5"/>
      <c r="AW285" s="3"/>
    </row>
    <row r="286" spans="1:49" s="2" customFormat="1">
      <c r="A286" s="3"/>
      <c r="B286" s="3"/>
      <c r="C286" s="3"/>
      <c r="D286" s="3"/>
      <c r="E286" s="3"/>
      <c r="F286" s="3"/>
      <c r="G286" s="3"/>
      <c r="H286" s="3"/>
      <c r="I286" s="3"/>
      <c r="Z286" s="3"/>
      <c r="AA286" s="5"/>
      <c r="AB286" s="3"/>
      <c r="AC286" s="3"/>
      <c r="AD286" s="3"/>
      <c r="AE286" s="3"/>
      <c r="AU286" s="6"/>
      <c r="AV286" s="5"/>
      <c r="AW286" s="3"/>
    </row>
    <row r="287" spans="1:49" s="2" customFormat="1">
      <c r="A287" s="3"/>
      <c r="B287" s="3"/>
      <c r="C287" s="3"/>
      <c r="D287" s="3"/>
      <c r="E287" s="3"/>
      <c r="F287" s="3"/>
      <c r="G287" s="3"/>
      <c r="H287" s="3"/>
      <c r="I287" s="3"/>
      <c r="Z287" s="3"/>
      <c r="AA287" s="5"/>
      <c r="AB287" s="3"/>
      <c r="AC287" s="3"/>
      <c r="AD287" s="3"/>
      <c r="AE287" s="3"/>
      <c r="AU287" s="6"/>
      <c r="AV287" s="5"/>
      <c r="AW287" s="3"/>
    </row>
    <row r="288" spans="1:49" s="2" customFormat="1">
      <c r="A288" s="3"/>
      <c r="B288" s="3"/>
      <c r="C288" s="3"/>
      <c r="D288" s="3"/>
      <c r="E288" s="3"/>
      <c r="F288" s="3"/>
      <c r="G288" s="3"/>
      <c r="H288" s="3"/>
      <c r="I288" s="3"/>
      <c r="Z288" s="3"/>
      <c r="AA288" s="5"/>
      <c r="AB288" s="3"/>
      <c r="AC288" s="3"/>
      <c r="AD288" s="3"/>
      <c r="AE288" s="3"/>
      <c r="AU288" s="6"/>
      <c r="AV288" s="5"/>
      <c r="AW288" s="3"/>
    </row>
    <row r="289" spans="1:49" s="2" customFormat="1">
      <c r="A289" s="3"/>
      <c r="B289" s="3"/>
      <c r="C289" s="3"/>
      <c r="D289" s="3"/>
      <c r="E289" s="3"/>
      <c r="F289" s="3"/>
      <c r="G289" s="3"/>
      <c r="H289" s="3"/>
      <c r="I289" s="3"/>
      <c r="Z289" s="3"/>
      <c r="AA289" s="5"/>
      <c r="AB289" s="3"/>
      <c r="AC289" s="3"/>
      <c r="AD289" s="3"/>
      <c r="AE289" s="3"/>
      <c r="AU289" s="6"/>
      <c r="AV289" s="5"/>
      <c r="AW289" s="3"/>
    </row>
    <row r="290" spans="1:49" s="2" customFormat="1">
      <c r="A290" s="3"/>
      <c r="B290" s="3"/>
      <c r="C290" s="3"/>
      <c r="D290" s="3"/>
      <c r="E290" s="3"/>
      <c r="F290" s="3"/>
      <c r="G290" s="3"/>
      <c r="H290" s="3"/>
      <c r="I290" s="3"/>
      <c r="Z290" s="3"/>
      <c r="AA290" s="5"/>
      <c r="AB290" s="3"/>
      <c r="AC290" s="3"/>
      <c r="AD290" s="3"/>
      <c r="AE290" s="3"/>
      <c r="AU290" s="6"/>
      <c r="AV290" s="5"/>
      <c r="AW290" s="3"/>
    </row>
    <row r="291" spans="1:49" s="2" customFormat="1">
      <c r="A291" s="3"/>
      <c r="B291" s="3"/>
      <c r="C291" s="3"/>
      <c r="D291" s="3"/>
      <c r="E291" s="3"/>
      <c r="F291" s="3"/>
      <c r="G291" s="3"/>
      <c r="H291" s="3"/>
      <c r="I291" s="3"/>
      <c r="Z291" s="3"/>
      <c r="AA291" s="5"/>
      <c r="AB291" s="3"/>
      <c r="AC291" s="3"/>
      <c r="AD291" s="3"/>
      <c r="AE291" s="3"/>
      <c r="AU291" s="6"/>
      <c r="AV291" s="5"/>
      <c r="AW291" s="3"/>
    </row>
    <row r="292" spans="1:49" s="2" customFormat="1">
      <c r="A292" s="3"/>
      <c r="B292" s="3"/>
      <c r="C292" s="3"/>
      <c r="D292" s="3"/>
      <c r="E292" s="3"/>
      <c r="F292" s="3"/>
      <c r="G292" s="3"/>
      <c r="H292" s="3"/>
      <c r="I292" s="3"/>
      <c r="Z292" s="3"/>
      <c r="AA292" s="5"/>
      <c r="AB292" s="3"/>
      <c r="AC292" s="3"/>
      <c r="AD292" s="3"/>
      <c r="AE292" s="3"/>
      <c r="AU292" s="6"/>
      <c r="AV292" s="5"/>
      <c r="AW292" s="3"/>
    </row>
    <row r="293" spans="1:49" s="2" customFormat="1">
      <c r="A293" s="3"/>
      <c r="B293" s="3"/>
      <c r="C293" s="3"/>
      <c r="D293" s="3"/>
      <c r="E293" s="3"/>
      <c r="F293" s="3"/>
      <c r="G293" s="3"/>
      <c r="H293" s="3"/>
      <c r="I293" s="3"/>
      <c r="Z293" s="3"/>
      <c r="AA293" s="5"/>
      <c r="AB293" s="3"/>
      <c r="AC293" s="3"/>
      <c r="AD293" s="3"/>
      <c r="AE293" s="3"/>
      <c r="AU293" s="6"/>
      <c r="AV293" s="5"/>
      <c r="AW293" s="3"/>
    </row>
    <row r="294" spans="1:49" s="2" customFormat="1">
      <c r="A294" s="3"/>
      <c r="B294" s="3"/>
      <c r="C294" s="3"/>
      <c r="D294" s="3"/>
      <c r="E294" s="3"/>
      <c r="F294" s="3"/>
      <c r="G294" s="3"/>
      <c r="H294" s="3"/>
      <c r="I294" s="3"/>
      <c r="Z294" s="3"/>
      <c r="AA294" s="5"/>
      <c r="AB294" s="3"/>
      <c r="AC294" s="3"/>
      <c r="AD294" s="3"/>
      <c r="AE294" s="3"/>
      <c r="AU294" s="6"/>
      <c r="AV294" s="5"/>
      <c r="AW294" s="3"/>
    </row>
    <row r="295" spans="1:49" s="2" customFormat="1">
      <c r="A295" s="3"/>
      <c r="B295" s="3"/>
      <c r="C295" s="3"/>
      <c r="D295" s="3"/>
      <c r="E295" s="3"/>
      <c r="F295" s="3"/>
      <c r="G295" s="3"/>
      <c r="H295" s="3"/>
      <c r="I295" s="3"/>
      <c r="Z295" s="3"/>
      <c r="AA295" s="5"/>
      <c r="AB295" s="3"/>
      <c r="AC295" s="3"/>
      <c r="AD295" s="3"/>
      <c r="AE295" s="3"/>
      <c r="AU295" s="6"/>
      <c r="AV295" s="5"/>
      <c r="AW295" s="3"/>
    </row>
    <row r="296" spans="1:49" s="2" customFormat="1">
      <c r="A296" s="3"/>
      <c r="B296" s="3"/>
      <c r="C296" s="3"/>
      <c r="D296" s="3"/>
      <c r="E296" s="3"/>
      <c r="F296" s="3"/>
      <c r="G296" s="3"/>
      <c r="H296" s="3"/>
      <c r="I296" s="3"/>
      <c r="Z296" s="3"/>
      <c r="AA296" s="5"/>
      <c r="AB296" s="3"/>
      <c r="AC296" s="3"/>
      <c r="AD296" s="3"/>
      <c r="AE296" s="3"/>
      <c r="AU296" s="6"/>
      <c r="AV296" s="5"/>
      <c r="AW296" s="3"/>
    </row>
    <row r="297" spans="1:49" s="2" customFormat="1">
      <c r="A297" s="3"/>
      <c r="B297" s="3"/>
      <c r="C297" s="3"/>
      <c r="D297" s="3"/>
      <c r="E297" s="3"/>
      <c r="F297" s="3"/>
      <c r="G297" s="3"/>
      <c r="H297" s="3"/>
      <c r="I297" s="3"/>
      <c r="Z297" s="3"/>
      <c r="AA297" s="5"/>
      <c r="AB297" s="3"/>
      <c r="AC297" s="3"/>
      <c r="AD297" s="3"/>
      <c r="AE297" s="3"/>
      <c r="AU297" s="6"/>
      <c r="AV297" s="5"/>
      <c r="AW297" s="3"/>
    </row>
    <row r="298" spans="1:49" s="2" customFormat="1">
      <c r="A298" s="3"/>
      <c r="B298" s="3"/>
      <c r="C298" s="3"/>
      <c r="D298" s="3"/>
      <c r="E298" s="3"/>
      <c r="F298" s="3"/>
      <c r="G298" s="3"/>
      <c r="H298" s="3"/>
      <c r="I298" s="3"/>
      <c r="Z298" s="3"/>
      <c r="AA298" s="5"/>
      <c r="AB298" s="3"/>
      <c r="AC298" s="3"/>
      <c r="AD298" s="3"/>
      <c r="AE298" s="3"/>
      <c r="AU298" s="6"/>
      <c r="AV298" s="5"/>
      <c r="AW298" s="3"/>
    </row>
    <row r="299" spans="1:49" s="2" customFormat="1">
      <c r="A299" s="3"/>
      <c r="B299" s="3"/>
      <c r="C299" s="3"/>
      <c r="D299" s="3"/>
      <c r="E299" s="3"/>
      <c r="F299" s="3"/>
      <c r="G299" s="3"/>
      <c r="H299" s="3"/>
      <c r="I299" s="3"/>
      <c r="Z299" s="3"/>
      <c r="AA299" s="5"/>
      <c r="AB299" s="3"/>
      <c r="AC299" s="3"/>
      <c r="AD299" s="3"/>
      <c r="AE299" s="3"/>
      <c r="AU299" s="6"/>
      <c r="AV299" s="5"/>
      <c r="AW299" s="3"/>
    </row>
    <row r="300" spans="1:49" s="2" customFormat="1">
      <c r="A300" s="3"/>
      <c r="B300" s="3"/>
      <c r="C300" s="3"/>
      <c r="D300" s="3"/>
      <c r="E300" s="3"/>
      <c r="F300" s="3"/>
      <c r="G300" s="3"/>
      <c r="H300" s="3"/>
      <c r="I300" s="3"/>
      <c r="Z300" s="3"/>
      <c r="AA300" s="5"/>
      <c r="AB300" s="3"/>
      <c r="AC300" s="3"/>
      <c r="AD300" s="3"/>
      <c r="AE300" s="3"/>
      <c r="AU300" s="6"/>
      <c r="AV300" s="5"/>
      <c r="AW300" s="3"/>
    </row>
    <row r="301" spans="1:49" s="2" customFormat="1">
      <c r="A301" s="3"/>
      <c r="B301" s="3"/>
      <c r="C301" s="3"/>
      <c r="D301" s="3"/>
      <c r="E301" s="3"/>
      <c r="F301" s="3"/>
      <c r="G301" s="3"/>
      <c r="H301" s="3"/>
      <c r="I301" s="3"/>
      <c r="Z301" s="3"/>
      <c r="AA301" s="5"/>
      <c r="AB301" s="3"/>
      <c r="AC301" s="3"/>
      <c r="AD301" s="3"/>
      <c r="AE301" s="3"/>
      <c r="AU301" s="6"/>
      <c r="AV301" s="5"/>
      <c r="AW301" s="3"/>
    </row>
    <row r="302" spans="1:49" s="2" customFormat="1">
      <c r="A302" s="3"/>
      <c r="B302" s="3"/>
      <c r="C302" s="3"/>
      <c r="D302" s="3"/>
      <c r="E302" s="3"/>
      <c r="F302" s="3"/>
      <c r="G302" s="3"/>
      <c r="H302" s="3"/>
      <c r="I302" s="3"/>
      <c r="Z302" s="3"/>
      <c r="AA302" s="5"/>
      <c r="AB302" s="3"/>
      <c r="AC302" s="3"/>
      <c r="AD302" s="3"/>
      <c r="AE302" s="3"/>
      <c r="AU302" s="6"/>
      <c r="AV302" s="5"/>
      <c r="AW302" s="3"/>
    </row>
    <row r="303" spans="1:49" s="2" customFormat="1">
      <c r="A303" s="3"/>
      <c r="B303" s="3"/>
      <c r="C303" s="3"/>
      <c r="D303" s="3"/>
      <c r="E303" s="3"/>
      <c r="F303" s="3"/>
      <c r="G303" s="3"/>
      <c r="H303" s="3"/>
      <c r="I303" s="3"/>
      <c r="Z303" s="3"/>
      <c r="AA303" s="5"/>
      <c r="AB303" s="3"/>
      <c r="AC303" s="3"/>
      <c r="AD303" s="3"/>
      <c r="AE303" s="3"/>
      <c r="AU303" s="6"/>
      <c r="AV303" s="5"/>
      <c r="AW303" s="3"/>
    </row>
    <row r="304" spans="1:49" s="2" customFormat="1">
      <c r="A304" s="3"/>
      <c r="B304" s="3"/>
      <c r="C304" s="3"/>
      <c r="D304" s="3"/>
      <c r="E304" s="3"/>
      <c r="F304" s="3"/>
      <c r="G304" s="3"/>
      <c r="H304" s="3"/>
      <c r="I304" s="3"/>
      <c r="Z304" s="3"/>
      <c r="AA304" s="5"/>
      <c r="AB304" s="3"/>
      <c r="AC304" s="3"/>
      <c r="AD304" s="3"/>
      <c r="AE304" s="3"/>
      <c r="AU304" s="6"/>
      <c r="AV304" s="5"/>
      <c r="AW304" s="3"/>
    </row>
    <row r="305" spans="1:49" s="2" customFormat="1">
      <c r="A305" s="3"/>
      <c r="B305" s="3"/>
      <c r="C305" s="3"/>
      <c r="D305" s="3"/>
      <c r="E305" s="3"/>
      <c r="F305" s="3"/>
      <c r="G305" s="3"/>
      <c r="H305" s="3"/>
      <c r="I305" s="3"/>
      <c r="Z305" s="3"/>
      <c r="AA305" s="5"/>
      <c r="AB305" s="3"/>
      <c r="AC305" s="3"/>
      <c r="AD305" s="3"/>
      <c r="AE305" s="3"/>
      <c r="AU305" s="6"/>
      <c r="AV305" s="5"/>
      <c r="AW305" s="3"/>
    </row>
    <row r="306" spans="1:49" s="2" customFormat="1">
      <c r="A306" s="3"/>
      <c r="B306" s="3"/>
      <c r="C306" s="3"/>
      <c r="D306" s="3"/>
      <c r="E306" s="3"/>
      <c r="F306" s="3"/>
      <c r="G306" s="3"/>
      <c r="H306" s="3"/>
      <c r="I306" s="3"/>
      <c r="Z306" s="3"/>
      <c r="AA306" s="5"/>
      <c r="AB306" s="3"/>
      <c r="AC306" s="3"/>
      <c r="AD306" s="3"/>
      <c r="AE306" s="3"/>
      <c r="AU306" s="6"/>
      <c r="AV306" s="5"/>
      <c r="AW306" s="3"/>
    </row>
    <row r="307" spans="1:49" s="2" customFormat="1">
      <c r="A307" s="3"/>
      <c r="B307" s="3"/>
      <c r="C307" s="3"/>
      <c r="D307" s="3"/>
      <c r="E307" s="3"/>
      <c r="F307" s="3"/>
      <c r="G307" s="3"/>
      <c r="H307" s="3"/>
      <c r="I307" s="3"/>
      <c r="Z307" s="3"/>
      <c r="AA307" s="5"/>
      <c r="AB307" s="3"/>
      <c r="AC307" s="3"/>
      <c r="AD307" s="3"/>
      <c r="AE307" s="3"/>
      <c r="AU307" s="6"/>
      <c r="AV307" s="5"/>
      <c r="AW307" s="3"/>
    </row>
    <row r="308" spans="1:49" s="2" customFormat="1">
      <c r="A308" s="3"/>
      <c r="B308" s="3"/>
      <c r="C308" s="3"/>
      <c r="D308" s="3"/>
      <c r="E308" s="3"/>
      <c r="F308" s="3"/>
      <c r="G308" s="3"/>
      <c r="H308" s="3"/>
      <c r="I308" s="3"/>
      <c r="Z308" s="3"/>
      <c r="AA308" s="5"/>
      <c r="AB308" s="3"/>
      <c r="AC308" s="3"/>
      <c r="AD308" s="3"/>
      <c r="AE308" s="3"/>
      <c r="AU308" s="6"/>
      <c r="AV308" s="5"/>
      <c r="AW308" s="3"/>
    </row>
    <row r="309" spans="1:49" s="2" customFormat="1">
      <c r="A309" s="3"/>
      <c r="B309" s="3"/>
      <c r="C309" s="3"/>
      <c r="D309" s="3"/>
      <c r="E309" s="3"/>
      <c r="F309" s="3"/>
      <c r="G309" s="3"/>
      <c r="H309" s="3"/>
      <c r="I309" s="3"/>
      <c r="Z309" s="3"/>
      <c r="AA309" s="5"/>
      <c r="AB309" s="3"/>
      <c r="AC309" s="3"/>
      <c r="AD309" s="3"/>
      <c r="AE309" s="3"/>
      <c r="AU309" s="6"/>
      <c r="AV309" s="5"/>
      <c r="AW309" s="3"/>
    </row>
    <row r="310" spans="1:49" s="2" customFormat="1">
      <c r="A310" s="3"/>
      <c r="B310" s="3"/>
      <c r="C310" s="3"/>
      <c r="D310" s="3"/>
      <c r="E310" s="3"/>
      <c r="F310" s="3"/>
      <c r="G310" s="3"/>
      <c r="H310" s="3"/>
      <c r="I310" s="3"/>
      <c r="Z310" s="3"/>
      <c r="AA310" s="5"/>
      <c r="AB310" s="3"/>
      <c r="AC310" s="3"/>
      <c r="AD310" s="3"/>
      <c r="AE310" s="3"/>
      <c r="AU310" s="6"/>
      <c r="AV310" s="5"/>
      <c r="AW310" s="3"/>
    </row>
    <row r="311" spans="1:49" s="2" customFormat="1">
      <c r="A311" s="3"/>
      <c r="B311" s="3"/>
      <c r="C311" s="3"/>
      <c r="D311" s="3"/>
      <c r="E311" s="3"/>
      <c r="F311" s="3"/>
      <c r="G311" s="3"/>
      <c r="H311" s="3"/>
      <c r="I311" s="3"/>
      <c r="Z311" s="3"/>
      <c r="AA311" s="5"/>
      <c r="AB311" s="3"/>
      <c r="AC311" s="3"/>
      <c r="AD311" s="3"/>
      <c r="AE311" s="3"/>
      <c r="AU311" s="6"/>
      <c r="AV311" s="5"/>
      <c r="AW311" s="3"/>
    </row>
    <row r="312" spans="1:49" s="2" customFormat="1">
      <c r="A312" s="3"/>
      <c r="B312" s="3"/>
      <c r="C312" s="3"/>
      <c r="D312" s="3"/>
      <c r="E312" s="3"/>
      <c r="F312" s="3"/>
      <c r="G312" s="3"/>
      <c r="H312" s="3"/>
      <c r="I312" s="3"/>
      <c r="Z312" s="3"/>
      <c r="AA312" s="5"/>
      <c r="AB312" s="3"/>
      <c r="AC312" s="3"/>
      <c r="AD312" s="3"/>
      <c r="AE312" s="3"/>
      <c r="AU312" s="6"/>
      <c r="AV312" s="5"/>
      <c r="AW312" s="3"/>
    </row>
    <row r="313" spans="1:49" s="2" customFormat="1">
      <c r="A313" s="3"/>
      <c r="B313" s="3"/>
      <c r="C313" s="3"/>
      <c r="D313" s="3"/>
      <c r="E313" s="3"/>
      <c r="F313" s="3"/>
      <c r="G313" s="3"/>
      <c r="H313" s="3"/>
      <c r="I313" s="3"/>
      <c r="Z313" s="3"/>
      <c r="AA313" s="5"/>
      <c r="AB313" s="3"/>
      <c r="AC313" s="3"/>
      <c r="AD313" s="3"/>
      <c r="AE313" s="3"/>
      <c r="AU313" s="6"/>
      <c r="AV313" s="5"/>
      <c r="AW313" s="3"/>
    </row>
    <row r="314" spans="1:49" s="2" customFormat="1">
      <c r="A314" s="3"/>
      <c r="B314" s="3"/>
      <c r="C314" s="3"/>
      <c r="D314" s="3"/>
      <c r="E314" s="3"/>
      <c r="F314" s="3"/>
      <c r="G314" s="3"/>
      <c r="H314" s="3"/>
      <c r="I314" s="3"/>
      <c r="Z314" s="3"/>
      <c r="AA314" s="5"/>
      <c r="AB314" s="3"/>
      <c r="AC314" s="3"/>
      <c r="AD314" s="3"/>
      <c r="AE314" s="3"/>
      <c r="AU314" s="6"/>
      <c r="AV314" s="5"/>
      <c r="AW314" s="3"/>
    </row>
    <row r="315" spans="1:49" s="2" customFormat="1">
      <c r="A315" s="3"/>
      <c r="B315" s="3"/>
      <c r="C315" s="3"/>
      <c r="D315" s="3"/>
      <c r="E315" s="3"/>
      <c r="F315" s="3"/>
      <c r="G315" s="3"/>
      <c r="H315" s="3"/>
      <c r="I315" s="3"/>
      <c r="Z315" s="3"/>
      <c r="AA315" s="5"/>
      <c r="AB315" s="3"/>
      <c r="AC315" s="3"/>
      <c r="AD315" s="3"/>
      <c r="AE315" s="3"/>
      <c r="AU315" s="6"/>
      <c r="AV315" s="5"/>
      <c r="AW315" s="3"/>
    </row>
    <row r="316" spans="1:49" s="2" customFormat="1">
      <c r="A316" s="3"/>
      <c r="B316" s="3"/>
      <c r="C316" s="3"/>
      <c r="D316" s="3"/>
      <c r="E316" s="3"/>
      <c r="F316" s="3"/>
      <c r="G316" s="3"/>
      <c r="H316" s="3"/>
      <c r="I316" s="3"/>
      <c r="Z316" s="3"/>
      <c r="AA316" s="5"/>
      <c r="AB316" s="3"/>
      <c r="AC316" s="3"/>
      <c r="AD316" s="3"/>
      <c r="AE316" s="3"/>
      <c r="AU316" s="6"/>
      <c r="AV316" s="5"/>
      <c r="AW316" s="3"/>
    </row>
    <row r="317" spans="1:49" s="2" customFormat="1">
      <c r="A317" s="3"/>
      <c r="B317" s="3"/>
      <c r="C317" s="3"/>
      <c r="D317" s="3"/>
      <c r="E317" s="3"/>
      <c r="F317" s="3"/>
      <c r="G317" s="3"/>
      <c r="H317" s="3"/>
      <c r="I317" s="3"/>
      <c r="Z317" s="3"/>
      <c r="AA317" s="5"/>
      <c r="AB317" s="3"/>
      <c r="AC317" s="3"/>
      <c r="AD317" s="3"/>
      <c r="AE317" s="3"/>
      <c r="AU317" s="6"/>
      <c r="AV317" s="5"/>
      <c r="AW317" s="3"/>
    </row>
    <row r="318" spans="1:49" s="2" customFormat="1">
      <c r="A318" s="3"/>
      <c r="B318" s="3"/>
      <c r="C318" s="3"/>
      <c r="D318" s="3"/>
      <c r="E318" s="3"/>
      <c r="F318" s="3"/>
      <c r="G318" s="3"/>
      <c r="H318" s="3"/>
      <c r="I318" s="3"/>
      <c r="Z318" s="3"/>
      <c r="AA318" s="5"/>
      <c r="AB318" s="3"/>
      <c r="AC318" s="3"/>
      <c r="AD318" s="3"/>
      <c r="AE318" s="3"/>
      <c r="AU318" s="6"/>
      <c r="AV318" s="5"/>
      <c r="AW318" s="3"/>
    </row>
    <row r="319" spans="1:49" s="2" customFormat="1">
      <c r="A319" s="3"/>
      <c r="B319" s="3"/>
      <c r="C319" s="3"/>
      <c r="D319" s="3"/>
      <c r="E319" s="3"/>
      <c r="F319" s="3"/>
      <c r="G319" s="3"/>
      <c r="H319" s="3"/>
      <c r="I319" s="3"/>
      <c r="Z319" s="3"/>
      <c r="AA319" s="5"/>
      <c r="AB319" s="3"/>
      <c r="AC319" s="3"/>
      <c r="AD319" s="3"/>
      <c r="AE319" s="3"/>
      <c r="AU319" s="6"/>
      <c r="AV319" s="5"/>
      <c r="AW319" s="3"/>
    </row>
    <row r="320" spans="1:49" s="2" customFormat="1">
      <c r="A320" s="3"/>
      <c r="B320" s="3"/>
      <c r="C320" s="3"/>
      <c r="D320" s="3"/>
      <c r="E320" s="3"/>
      <c r="F320" s="3"/>
      <c r="G320" s="3"/>
      <c r="H320" s="3"/>
      <c r="I320" s="3"/>
      <c r="Z320" s="3"/>
      <c r="AA320" s="5"/>
      <c r="AB320" s="3"/>
      <c r="AC320" s="3"/>
      <c r="AD320" s="3"/>
      <c r="AE320" s="3"/>
      <c r="AU320" s="6"/>
      <c r="AV320" s="5"/>
      <c r="AW320" s="3"/>
    </row>
    <row r="321" spans="1:49" s="2" customFormat="1">
      <c r="A321" s="3"/>
      <c r="B321" s="3"/>
      <c r="C321" s="3"/>
      <c r="D321" s="3"/>
      <c r="E321" s="3"/>
      <c r="F321" s="3"/>
      <c r="G321" s="3"/>
      <c r="H321" s="3"/>
      <c r="I321" s="3"/>
      <c r="Z321" s="3"/>
      <c r="AA321" s="5"/>
      <c r="AB321" s="3"/>
      <c r="AC321" s="3"/>
      <c r="AD321" s="3"/>
      <c r="AE321" s="3"/>
      <c r="AU321" s="6"/>
      <c r="AV321" s="5"/>
      <c r="AW321" s="3"/>
    </row>
    <row r="322" spans="1:49" s="2" customFormat="1">
      <c r="A322" s="3"/>
      <c r="B322" s="3"/>
      <c r="C322" s="3"/>
      <c r="D322" s="3"/>
      <c r="E322" s="3"/>
      <c r="F322" s="3"/>
      <c r="G322" s="3"/>
      <c r="H322" s="3"/>
      <c r="I322" s="3"/>
      <c r="Z322" s="3"/>
      <c r="AA322" s="5"/>
      <c r="AB322" s="3"/>
      <c r="AC322" s="3"/>
      <c r="AD322" s="3"/>
      <c r="AE322" s="3"/>
      <c r="AU322" s="6"/>
      <c r="AV322" s="5"/>
      <c r="AW322" s="3"/>
    </row>
    <row r="323" spans="1:49" s="2" customFormat="1">
      <c r="A323" s="3"/>
      <c r="B323" s="3"/>
      <c r="C323" s="3"/>
      <c r="D323" s="3"/>
      <c r="E323" s="3"/>
      <c r="F323" s="3"/>
      <c r="G323" s="3"/>
      <c r="H323" s="3"/>
      <c r="I323" s="3"/>
      <c r="Z323" s="3"/>
      <c r="AA323" s="5"/>
      <c r="AB323" s="3"/>
      <c r="AC323" s="3"/>
      <c r="AD323" s="3"/>
      <c r="AE323" s="3"/>
      <c r="AU323" s="6"/>
      <c r="AV323" s="5"/>
      <c r="AW323" s="3"/>
    </row>
    <row r="324" spans="1:49" s="2" customFormat="1">
      <c r="A324" s="3"/>
      <c r="B324" s="3"/>
      <c r="C324" s="3"/>
      <c r="D324" s="3"/>
      <c r="E324" s="3"/>
      <c r="F324" s="3"/>
      <c r="G324" s="3"/>
      <c r="H324" s="3"/>
      <c r="I324" s="3"/>
      <c r="Z324" s="3"/>
      <c r="AA324" s="5"/>
      <c r="AB324" s="3"/>
      <c r="AC324" s="3"/>
      <c r="AD324" s="3"/>
      <c r="AE324" s="3"/>
      <c r="AU324" s="6"/>
      <c r="AV324" s="5"/>
      <c r="AW324" s="3"/>
    </row>
    <row r="325" spans="1:49" s="2" customFormat="1">
      <c r="A325" s="3"/>
      <c r="B325" s="3"/>
      <c r="C325" s="3"/>
      <c r="D325" s="3"/>
      <c r="E325" s="3"/>
      <c r="F325" s="3"/>
      <c r="G325" s="3"/>
      <c r="H325" s="3"/>
      <c r="I325" s="3"/>
      <c r="Z325" s="3"/>
      <c r="AA325" s="5"/>
      <c r="AB325" s="3"/>
      <c r="AC325" s="3"/>
      <c r="AD325" s="3"/>
      <c r="AE325" s="3"/>
      <c r="AU325" s="6"/>
      <c r="AV325" s="5"/>
      <c r="AW325" s="3"/>
    </row>
    <row r="326" spans="1:49" s="2" customFormat="1">
      <c r="A326" s="3"/>
      <c r="B326" s="3"/>
      <c r="C326" s="3"/>
      <c r="D326" s="3"/>
      <c r="E326" s="3"/>
      <c r="F326" s="3"/>
      <c r="G326" s="3"/>
      <c r="H326" s="3"/>
      <c r="I326" s="3"/>
      <c r="Z326" s="3"/>
      <c r="AA326" s="5"/>
      <c r="AB326" s="3"/>
      <c r="AC326" s="3"/>
      <c r="AD326" s="3"/>
      <c r="AE326" s="3"/>
      <c r="AU326" s="6"/>
      <c r="AV326" s="5"/>
      <c r="AW326" s="3"/>
    </row>
    <row r="327" spans="1:49" s="2" customFormat="1">
      <c r="A327" s="3"/>
      <c r="B327" s="3"/>
      <c r="C327" s="3"/>
      <c r="D327" s="3"/>
      <c r="E327" s="3"/>
      <c r="F327" s="3"/>
      <c r="G327" s="3"/>
      <c r="H327" s="3"/>
      <c r="I327" s="3"/>
      <c r="Z327" s="3"/>
      <c r="AA327" s="5"/>
      <c r="AB327" s="3"/>
      <c r="AC327" s="3"/>
      <c r="AD327" s="3"/>
      <c r="AE327" s="3"/>
      <c r="AU327" s="6"/>
      <c r="AV327" s="5"/>
      <c r="AW327" s="3"/>
    </row>
    <row r="328" spans="1:49" s="2" customFormat="1">
      <c r="A328" s="3"/>
      <c r="B328" s="3"/>
      <c r="C328" s="3"/>
      <c r="D328" s="3"/>
      <c r="E328" s="3"/>
      <c r="F328" s="3"/>
      <c r="G328" s="3"/>
      <c r="H328" s="3"/>
      <c r="I328" s="3"/>
      <c r="Z328" s="3"/>
      <c r="AA328" s="5"/>
      <c r="AB328" s="3"/>
      <c r="AC328" s="3"/>
      <c r="AD328" s="3"/>
      <c r="AE328" s="3"/>
      <c r="AU328" s="6"/>
      <c r="AV328" s="5"/>
      <c r="AW328" s="3"/>
    </row>
    <row r="329" spans="1:49" s="2" customFormat="1">
      <c r="A329" s="3"/>
      <c r="B329" s="3"/>
      <c r="C329" s="3"/>
      <c r="D329" s="3"/>
      <c r="E329" s="3"/>
      <c r="F329" s="3"/>
      <c r="G329" s="3"/>
      <c r="H329" s="3"/>
      <c r="I329" s="3"/>
      <c r="Z329" s="3"/>
      <c r="AA329" s="5"/>
      <c r="AB329" s="3"/>
      <c r="AC329" s="3"/>
      <c r="AD329" s="3"/>
      <c r="AE329" s="3"/>
      <c r="AU329" s="6"/>
      <c r="AV329" s="5"/>
      <c r="AW329" s="3"/>
    </row>
    <row r="330" spans="1:49" s="2" customFormat="1">
      <c r="A330" s="3"/>
      <c r="B330" s="3"/>
      <c r="C330" s="3"/>
      <c r="D330" s="3"/>
      <c r="E330" s="3"/>
      <c r="F330" s="3"/>
      <c r="G330" s="3"/>
      <c r="H330" s="3"/>
      <c r="I330" s="3"/>
      <c r="Z330" s="3"/>
      <c r="AA330" s="5"/>
      <c r="AB330" s="3"/>
      <c r="AC330" s="3"/>
      <c r="AD330" s="3"/>
      <c r="AE330" s="3"/>
      <c r="AU330" s="6"/>
      <c r="AV330" s="5"/>
      <c r="AW330" s="3"/>
    </row>
    <row r="331" spans="1:49" s="2" customFormat="1">
      <c r="A331" s="3"/>
      <c r="B331" s="3"/>
      <c r="C331" s="3"/>
      <c r="D331" s="3"/>
      <c r="E331" s="3"/>
      <c r="F331" s="3"/>
      <c r="G331" s="3"/>
      <c r="H331" s="3"/>
      <c r="I331" s="3"/>
      <c r="Z331" s="3"/>
      <c r="AA331" s="5"/>
      <c r="AB331" s="3"/>
      <c r="AC331" s="3"/>
      <c r="AD331" s="3"/>
      <c r="AE331" s="3"/>
      <c r="AU331" s="6"/>
      <c r="AV331" s="5"/>
      <c r="AW331" s="3"/>
    </row>
    <row r="332" spans="1:49" s="2" customFormat="1">
      <c r="A332" s="3"/>
      <c r="B332" s="3"/>
      <c r="C332" s="3"/>
      <c r="D332" s="3"/>
      <c r="E332" s="3"/>
      <c r="F332" s="3"/>
      <c r="G332" s="3"/>
      <c r="H332" s="3"/>
      <c r="I332" s="3"/>
      <c r="Z332" s="3"/>
      <c r="AA332" s="5"/>
      <c r="AB332" s="3"/>
      <c r="AC332" s="3"/>
      <c r="AD332" s="3"/>
      <c r="AE332" s="3"/>
      <c r="AU332" s="6"/>
      <c r="AV332" s="5"/>
      <c r="AW332" s="3"/>
    </row>
    <row r="333" spans="1:49" s="2" customFormat="1">
      <c r="A333" s="3"/>
      <c r="B333" s="3"/>
      <c r="C333" s="3"/>
      <c r="D333" s="3"/>
      <c r="E333" s="3"/>
      <c r="F333" s="3"/>
      <c r="G333" s="3"/>
      <c r="H333" s="3"/>
      <c r="I333" s="3"/>
      <c r="Z333" s="3"/>
      <c r="AA333" s="5"/>
      <c r="AB333" s="3"/>
      <c r="AC333" s="3"/>
      <c r="AD333" s="3"/>
      <c r="AE333" s="3"/>
      <c r="AU333" s="6"/>
      <c r="AV333" s="5"/>
      <c r="AW333" s="3"/>
    </row>
    <row r="334" spans="1:49" s="2" customFormat="1">
      <c r="A334" s="3"/>
      <c r="B334" s="3"/>
      <c r="C334" s="3"/>
      <c r="D334" s="3"/>
      <c r="E334" s="3"/>
      <c r="F334" s="3"/>
      <c r="G334" s="3"/>
      <c r="H334" s="3"/>
      <c r="I334" s="3"/>
      <c r="Z334" s="3"/>
      <c r="AA334" s="5"/>
      <c r="AB334" s="3"/>
      <c r="AC334" s="3"/>
      <c r="AD334" s="3"/>
      <c r="AE334" s="3"/>
      <c r="AU334" s="6"/>
      <c r="AV334" s="5"/>
      <c r="AW334" s="3"/>
    </row>
    <row r="335" spans="1:49" s="2" customFormat="1">
      <c r="A335" s="3"/>
      <c r="B335" s="3"/>
      <c r="C335" s="3"/>
      <c r="D335" s="3"/>
      <c r="E335" s="3"/>
      <c r="F335" s="3"/>
      <c r="G335" s="3"/>
      <c r="H335" s="3"/>
      <c r="I335" s="3"/>
      <c r="Z335" s="3"/>
      <c r="AA335" s="5"/>
      <c r="AB335" s="3"/>
      <c r="AC335" s="3"/>
      <c r="AD335" s="3"/>
      <c r="AE335" s="3"/>
      <c r="AU335" s="6"/>
      <c r="AV335" s="5"/>
      <c r="AW335" s="3"/>
    </row>
    <row r="336" spans="1:49" s="2" customFormat="1">
      <c r="A336" s="3"/>
      <c r="B336" s="3"/>
      <c r="C336" s="3"/>
      <c r="D336" s="3"/>
      <c r="E336" s="3"/>
      <c r="F336" s="3"/>
      <c r="G336" s="3"/>
      <c r="H336" s="3"/>
      <c r="I336" s="3"/>
      <c r="Z336" s="3"/>
      <c r="AA336" s="5"/>
      <c r="AB336" s="3"/>
      <c r="AC336" s="3"/>
      <c r="AD336" s="3"/>
      <c r="AE336" s="3"/>
      <c r="AU336" s="6"/>
      <c r="AV336" s="5"/>
      <c r="AW336" s="3"/>
    </row>
    <row r="337" spans="1:49" s="2" customFormat="1">
      <c r="A337" s="3"/>
      <c r="B337" s="3"/>
      <c r="C337" s="3"/>
      <c r="D337" s="3"/>
      <c r="E337" s="3"/>
      <c r="F337" s="3"/>
      <c r="G337" s="3"/>
      <c r="H337" s="3"/>
      <c r="I337" s="3"/>
      <c r="Z337" s="3"/>
      <c r="AA337" s="5"/>
      <c r="AB337" s="3"/>
      <c r="AC337" s="3"/>
      <c r="AD337" s="3"/>
      <c r="AE337" s="3"/>
      <c r="AU337" s="6"/>
      <c r="AV337" s="5"/>
      <c r="AW337" s="3"/>
    </row>
    <row r="338" spans="1:49" s="2" customFormat="1">
      <c r="A338" s="3"/>
      <c r="B338" s="3"/>
      <c r="C338" s="3"/>
      <c r="D338" s="3"/>
      <c r="E338" s="3"/>
      <c r="F338" s="3"/>
      <c r="G338" s="3"/>
      <c r="H338" s="3"/>
      <c r="I338" s="3"/>
      <c r="Z338" s="3"/>
      <c r="AA338" s="5"/>
      <c r="AB338" s="3"/>
      <c r="AC338" s="3"/>
      <c r="AD338" s="3"/>
      <c r="AE338" s="3"/>
      <c r="AU338" s="6"/>
      <c r="AV338" s="5"/>
      <c r="AW338" s="3"/>
    </row>
    <row r="339" spans="1:49" s="2" customFormat="1">
      <c r="A339" s="3"/>
      <c r="B339" s="3"/>
      <c r="C339" s="3"/>
      <c r="D339" s="3"/>
      <c r="E339" s="3"/>
      <c r="F339" s="3"/>
      <c r="G339" s="3"/>
      <c r="H339" s="3"/>
      <c r="I339" s="3"/>
      <c r="Z339" s="3"/>
      <c r="AA339" s="5"/>
      <c r="AB339" s="3"/>
      <c r="AC339" s="3"/>
      <c r="AD339" s="3"/>
      <c r="AE339" s="3"/>
      <c r="AU339" s="6"/>
      <c r="AV339" s="5"/>
      <c r="AW339" s="3"/>
    </row>
    <row r="340" spans="1:49" s="2" customFormat="1">
      <c r="A340" s="3"/>
      <c r="B340" s="3"/>
      <c r="C340" s="3"/>
      <c r="D340" s="3"/>
      <c r="E340" s="3"/>
      <c r="F340" s="3"/>
      <c r="G340" s="3"/>
      <c r="H340" s="3"/>
      <c r="I340" s="3"/>
      <c r="Z340" s="3"/>
      <c r="AA340" s="5"/>
      <c r="AB340" s="3"/>
      <c r="AC340" s="3"/>
      <c r="AD340" s="3"/>
      <c r="AE340" s="3"/>
      <c r="AU340" s="6"/>
      <c r="AV340" s="5"/>
      <c r="AW340" s="3"/>
    </row>
    <row r="341" spans="1:49" s="2" customFormat="1">
      <c r="A341" s="3"/>
      <c r="B341" s="3"/>
      <c r="C341" s="3"/>
      <c r="D341" s="3"/>
      <c r="E341" s="3"/>
      <c r="F341" s="3"/>
      <c r="G341" s="3"/>
      <c r="H341" s="3"/>
      <c r="I341" s="3"/>
      <c r="Z341" s="3"/>
      <c r="AA341" s="5"/>
      <c r="AB341" s="3"/>
      <c r="AC341" s="3"/>
      <c r="AD341" s="3"/>
      <c r="AE341" s="3"/>
      <c r="AU341" s="6"/>
      <c r="AV341" s="5"/>
      <c r="AW341" s="3"/>
    </row>
    <row r="342" spans="1:49" s="2" customFormat="1">
      <c r="A342" s="3"/>
      <c r="B342" s="3"/>
      <c r="C342" s="3"/>
      <c r="D342" s="3"/>
      <c r="E342" s="3"/>
      <c r="F342" s="3"/>
      <c r="G342" s="3"/>
      <c r="H342" s="3"/>
      <c r="I342" s="3"/>
      <c r="Z342" s="3"/>
      <c r="AA342" s="5"/>
      <c r="AB342" s="3"/>
      <c r="AC342" s="3"/>
      <c r="AD342" s="3"/>
      <c r="AE342" s="3"/>
      <c r="AU342" s="6"/>
      <c r="AV342" s="5"/>
      <c r="AW342" s="3"/>
    </row>
    <row r="343" spans="1:49" s="2" customFormat="1">
      <c r="A343" s="3"/>
      <c r="B343" s="3"/>
      <c r="C343" s="3"/>
      <c r="D343" s="3"/>
      <c r="E343" s="3"/>
      <c r="F343" s="3"/>
      <c r="G343" s="3"/>
      <c r="H343" s="3"/>
      <c r="I343" s="3"/>
      <c r="Z343" s="3"/>
      <c r="AA343" s="5"/>
      <c r="AB343" s="3"/>
      <c r="AC343" s="3"/>
      <c r="AD343" s="3"/>
      <c r="AE343" s="3"/>
      <c r="AU343" s="6"/>
      <c r="AV343" s="5"/>
      <c r="AW343" s="3"/>
    </row>
    <row r="344" spans="1:49" s="2" customFormat="1">
      <c r="A344" s="3"/>
      <c r="B344" s="3"/>
      <c r="C344" s="3"/>
      <c r="D344" s="3"/>
      <c r="E344" s="3"/>
      <c r="F344" s="3"/>
      <c r="G344" s="3"/>
      <c r="H344" s="3"/>
      <c r="I344" s="3"/>
      <c r="Z344" s="3"/>
      <c r="AA344" s="5"/>
      <c r="AB344" s="3"/>
      <c r="AC344" s="3"/>
      <c r="AD344" s="3"/>
      <c r="AE344" s="3"/>
      <c r="AU344" s="6"/>
      <c r="AV344" s="5"/>
      <c r="AW344" s="3"/>
    </row>
    <row r="345" spans="1:49" s="2" customFormat="1">
      <c r="A345" s="3"/>
      <c r="B345" s="3"/>
      <c r="C345" s="3"/>
      <c r="D345" s="3"/>
      <c r="E345" s="3"/>
      <c r="F345" s="3"/>
      <c r="G345" s="3"/>
      <c r="H345" s="3"/>
      <c r="I345" s="3"/>
      <c r="Z345" s="3"/>
      <c r="AA345" s="5"/>
      <c r="AB345" s="3"/>
      <c r="AC345" s="3"/>
      <c r="AD345" s="3"/>
      <c r="AE345" s="3"/>
      <c r="AU345" s="6"/>
      <c r="AV345" s="5"/>
      <c r="AW345" s="3"/>
    </row>
    <row r="346" spans="1:49" s="2" customFormat="1">
      <c r="A346" s="3"/>
      <c r="B346" s="3"/>
      <c r="C346" s="3"/>
      <c r="D346" s="3"/>
      <c r="E346" s="3"/>
      <c r="F346" s="3"/>
      <c r="G346" s="3"/>
      <c r="H346" s="3"/>
      <c r="I346" s="3"/>
      <c r="Z346" s="3"/>
      <c r="AA346" s="5"/>
      <c r="AB346" s="3"/>
      <c r="AC346" s="3"/>
      <c r="AD346" s="3"/>
      <c r="AE346" s="3"/>
      <c r="AU346" s="6"/>
      <c r="AV346" s="5"/>
      <c r="AW346" s="3"/>
    </row>
    <row r="347" spans="1:49" s="2" customFormat="1">
      <c r="A347" s="3"/>
      <c r="B347" s="3"/>
      <c r="C347" s="3"/>
      <c r="D347" s="3"/>
      <c r="E347" s="3"/>
      <c r="F347" s="3"/>
      <c r="G347" s="3"/>
      <c r="H347" s="3"/>
      <c r="I347" s="3"/>
      <c r="Z347" s="3"/>
      <c r="AA347" s="5"/>
      <c r="AB347" s="3"/>
      <c r="AC347" s="3"/>
      <c r="AD347" s="3"/>
      <c r="AE347" s="3"/>
      <c r="AU347" s="6"/>
      <c r="AV347" s="5"/>
      <c r="AW347" s="3"/>
    </row>
    <row r="348" spans="1:49" s="2" customFormat="1">
      <c r="A348" s="3"/>
      <c r="B348" s="3"/>
      <c r="C348" s="3"/>
      <c r="D348" s="3"/>
      <c r="E348" s="3"/>
      <c r="F348" s="3"/>
      <c r="G348" s="3"/>
      <c r="H348" s="3"/>
      <c r="I348" s="3"/>
      <c r="Z348" s="3"/>
      <c r="AA348" s="5"/>
      <c r="AB348" s="3"/>
      <c r="AC348" s="3"/>
      <c r="AD348" s="3"/>
      <c r="AE348" s="3"/>
      <c r="AU348" s="6"/>
      <c r="AV348" s="5"/>
      <c r="AW348" s="3"/>
    </row>
    <row r="349" spans="1:49" s="2" customFormat="1">
      <c r="A349" s="3"/>
      <c r="B349" s="3"/>
      <c r="C349" s="3"/>
      <c r="D349" s="3"/>
      <c r="E349" s="3"/>
      <c r="F349" s="3"/>
      <c r="G349" s="3"/>
      <c r="H349" s="3"/>
      <c r="I349" s="3"/>
      <c r="Z349" s="3"/>
      <c r="AA349" s="5"/>
      <c r="AB349" s="3"/>
      <c r="AC349" s="3"/>
      <c r="AD349" s="3"/>
      <c r="AE349" s="3"/>
      <c r="AU349" s="6"/>
      <c r="AV349" s="5"/>
      <c r="AW349" s="3"/>
    </row>
    <row r="350" spans="1:49" s="2" customFormat="1">
      <c r="A350" s="3"/>
      <c r="B350" s="3"/>
      <c r="C350" s="3"/>
      <c r="D350" s="3"/>
      <c r="E350" s="3"/>
      <c r="F350" s="3"/>
      <c r="G350" s="3"/>
      <c r="H350" s="3"/>
      <c r="I350" s="3"/>
      <c r="Z350" s="3"/>
      <c r="AA350" s="5"/>
      <c r="AB350" s="3"/>
      <c r="AC350" s="3"/>
      <c r="AD350" s="3"/>
      <c r="AE350" s="3"/>
      <c r="AU350" s="6"/>
      <c r="AV350" s="5"/>
      <c r="AW350" s="3"/>
    </row>
    <row r="351" spans="1:49" s="2" customFormat="1">
      <c r="A351" s="3"/>
      <c r="B351" s="3"/>
      <c r="C351" s="3"/>
      <c r="D351" s="3"/>
      <c r="E351" s="3"/>
      <c r="F351" s="3"/>
      <c r="G351" s="3"/>
      <c r="H351" s="3"/>
      <c r="I351" s="3"/>
      <c r="Z351" s="3"/>
      <c r="AA351" s="5"/>
      <c r="AB351" s="3"/>
      <c r="AC351" s="3"/>
      <c r="AD351" s="3"/>
      <c r="AE351" s="3"/>
      <c r="AU351" s="6"/>
      <c r="AV351" s="5"/>
      <c r="AW351" s="3"/>
    </row>
    <row r="352" spans="1:49" s="2" customFormat="1">
      <c r="A352" s="3"/>
      <c r="B352" s="3"/>
      <c r="C352" s="3"/>
      <c r="D352" s="3"/>
      <c r="E352" s="3"/>
      <c r="F352" s="3"/>
      <c r="G352" s="3"/>
      <c r="H352" s="3"/>
      <c r="I352" s="3"/>
      <c r="Z352" s="3"/>
      <c r="AA352" s="5"/>
      <c r="AB352" s="3"/>
      <c r="AC352" s="3"/>
      <c r="AD352" s="3"/>
      <c r="AE352" s="3"/>
      <c r="AU352" s="6"/>
      <c r="AV352" s="5"/>
      <c r="AW352" s="3"/>
    </row>
    <row r="353" spans="1:49" s="2" customFormat="1">
      <c r="A353" s="3"/>
      <c r="B353" s="3"/>
      <c r="C353" s="3"/>
      <c r="D353" s="3"/>
      <c r="E353" s="3"/>
      <c r="F353" s="3"/>
      <c r="G353" s="3"/>
      <c r="H353" s="3"/>
      <c r="I353" s="3"/>
      <c r="Z353" s="3"/>
      <c r="AA353" s="5"/>
      <c r="AB353" s="3"/>
      <c r="AC353" s="3"/>
      <c r="AD353" s="3"/>
      <c r="AE353" s="3"/>
      <c r="AU353" s="6"/>
      <c r="AV353" s="5"/>
      <c r="AW353" s="3"/>
    </row>
    <row r="354" spans="1:49" s="2" customFormat="1">
      <c r="A354" s="3"/>
      <c r="B354" s="3"/>
      <c r="C354" s="3"/>
      <c r="D354" s="3"/>
      <c r="E354" s="3"/>
      <c r="F354" s="3"/>
      <c r="G354" s="3"/>
      <c r="H354" s="3"/>
      <c r="I354" s="3"/>
      <c r="Z354" s="3"/>
      <c r="AA354" s="5"/>
      <c r="AB354" s="3"/>
      <c r="AC354" s="3"/>
      <c r="AD354" s="3"/>
      <c r="AE354" s="3"/>
      <c r="AU354" s="6"/>
      <c r="AV354" s="5"/>
      <c r="AW354" s="3"/>
    </row>
    <row r="355" spans="1:49" s="2" customFormat="1">
      <c r="A355" s="3"/>
      <c r="B355" s="3"/>
      <c r="C355" s="3"/>
      <c r="D355" s="3"/>
      <c r="E355" s="3"/>
      <c r="F355" s="3"/>
      <c r="G355" s="3"/>
      <c r="H355" s="3"/>
      <c r="I355" s="3"/>
      <c r="Z355" s="3"/>
      <c r="AA355" s="5"/>
      <c r="AB355" s="3"/>
      <c r="AC355" s="3"/>
      <c r="AD355" s="3"/>
      <c r="AE355" s="3"/>
      <c r="AU355" s="6"/>
      <c r="AV355" s="5"/>
      <c r="AW355" s="3"/>
    </row>
    <row r="356" spans="1:49" s="2" customFormat="1">
      <c r="A356" s="3"/>
      <c r="B356" s="3"/>
      <c r="C356" s="3"/>
      <c r="D356" s="3"/>
      <c r="E356" s="3"/>
      <c r="F356" s="3"/>
      <c r="G356" s="3"/>
      <c r="H356" s="3"/>
      <c r="I356" s="3"/>
      <c r="Z356" s="3"/>
      <c r="AA356" s="5"/>
      <c r="AB356" s="3"/>
      <c r="AC356" s="3"/>
      <c r="AD356" s="3"/>
      <c r="AE356" s="3"/>
      <c r="AU356" s="6"/>
      <c r="AV356" s="5"/>
      <c r="AW356" s="3"/>
    </row>
    <row r="357" spans="1:49" s="2" customFormat="1">
      <c r="A357" s="3"/>
      <c r="B357" s="3"/>
      <c r="C357" s="3"/>
      <c r="D357" s="3"/>
      <c r="E357" s="3"/>
      <c r="F357" s="3"/>
      <c r="G357" s="3"/>
      <c r="H357" s="3"/>
      <c r="I357" s="3"/>
      <c r="Z357" s="3"/>
      <c r="AA357" s="5"/>
      <c r="AB357" s="3"/>
      <c r="AC357" s="3"/>
      <c r="AD357" s="3"/>
      <c r="AE357" s="3"/>
      <c r="AU357" s="6"/>
      <c r="AV357" s="5"/>
      <c r="AW357" s="3"/>
    </row>
    <row r="358" spans="1:49" s="2" customFormat="1">
      <c r="A358" s="3"/>
      <c r="B358" s="3"/>
      <c r="C358" s="3"/>
      <c r="D358" s="3"/>
      <c r="E358" s="3"/>
      <c r="F358" s="3"/>
      <c r="G358" s="3"/>
      <c r="H358" s="3"/>
      <c r="I358" s="3"/>
      <c r="Z358" s="3"/>
      <c r="AA358" s="5"/>
      <c r="AB358" s="3"/>
      <c r="AC358" s="3"/>
      <c r="AD358" s="3"/>
      <c r="AE358" s="3"/>
      <c r="AU358" s="6"/>
      <c r="AV358" s="5"/>
      <c r="AW358" s="3"/>
    </row>
    <row r="359" spans="1:49" s="2" customFormat="1">
      <c r="A359" s="3"/>
      <c r="B359" s="3"/>
      <c r="C359" s="3"/>
      <c r="D359" s="3"/>
      <c r="E359" s="3"/>
      <c r="F359" s="3"/>
      <c r="G359" s="3"/>
      <c r="H359" s="3"/>
      <c r="I359" s="3"/>
      <c r="Z359" s="3"/>
      <c r="AA359" s="5"/>
      <c r="AB359" s="3"/>
      <c r="AC359" s="3"/>
      <c r="AD359" s="3"/>
      <c r="AE359" s="3"/>
      <c r="AU359" s="6"/>
      <c r="AV359" s="5"/>
      <c r="AW359" s="3"/>
    </row>
    <row r="360" spans="1:49" s="2" customFormat="1">
      <c r="A360" s="3"/>
      <c r="B360" s="3"/>
      <c r="C360" s="3"/>
      <c r="D360" s="3"/>
      <c r="E360" s="3"/>
      <c r="F360" s="3"/>
      <c r="G360" s="3"/>
      <c r="H360" s="3"/>
      <c r="I360" s="3"/>
      <c r="Z360" s="3"/>
      <c r="AA360" s="5"/>
      <c r="AB360" s="3"/>
      <c r="AC360" s="3"/>
      <c r="AD360" s="3"/>
      <c r="AE360" s="3"/>
      <c r="AU360" s="6"/>
      <c r="AV360" s="5"/>
      <c r="AW360" s="3"/>
    </row>
    <row r="361" spans="1:49" s="2" customFormat="1">
      <c r="A361" s="3"/>
      <c r="B361" s="3"/>
      <c r="C361" s="3"/>
      <c r="D361" s="3"/>
      <c r="E361" s="3"/>
      <c r="F361" s="3"/>
      <c r="G361" s="3"/>
      <c r="H361" s="3"/>
      <c r="I361" s="3"/>
      <c r="Z361" s="3"/>
      <c r="AA361" s="5"/>
      <c r="AB361" s="3"/>
      <c r="AC361" s="3"/>
      <c r="AD361" s="3"/>
      <c r="AE361" s="3"/>
      <c r="AU361" s="6"/>
      <c r="AV361" s="5"/>
      <c r="AW361" s="3"/>
    </row>
    <row r="362" spans="1:49" s="2" customFormat="1">
      <c r="A362" s="3"/>
      <c r="B362" s="3"/>
      <c r="C362" s="3"/>
      <c r="D362" s="3"/>
      <c r="E362" s="3"/>
      <c r="F362" s="3"/>
      <c r="G362" s="3"/>
      <c r="H362" s="3"/>
      <c r="I362" s="3"/>
      <c r="Z362" s="3"/>
      <c r="AA362" s="5"/>
      <c r="AB362" s="3"/>
      <c r="AC362" s="3"/>
      <c r="AD362" s="3"/>
      <c r="AE362" s="3"/>
      <c r="AU362" s="6"/>
      <c r="AV362" s="5"/>
      <c r="AW362" s="3"/>
    </row>
    <row r="363" spans="1:49" s="2" customFormat="1">
      <c r="A363" s="3"/>
      <c r="B363" s="3"/>
      <c r="C363" s="3"/>
      <c r="D363" s="3"/>
      <c r="E363" s="3"/>
      <c r="F363" s="3"/>
      <c r="G363" s="3"/>
      <c r="H363" s="3"/>
      <c r="I363" s="3"/>
      <c r="Z363" s="3"/>
      <c r="AA363" s="5"/>
      <c r="AB363" s="3"/>
      <c r="AC363" s="3"/>
      <c r="AD363" s="3"/>
      <c r="AE363" s="3"/>
      <c r="AU363" s="6"/>
      <c r="AV363" s="5"/>
      <c r="AW363" s="3"/>
    </row>
    <row r="364" spans="1:49" s="2" customFormat="1">
      <c r="A364" s="3"/>
      <c r="B364" s="3"/>
      <c r="C364" s="3"/>
      <c r="D364" s="3"/>
      <c r="E364" s="3"/>
      <c r="F364" s="3"/>
      <c r="G364" s="3"/>
      <c r="H364" s="3"/>
      <c r="I364" s="3"/>
      <c r="Z364" s="3"/>
      <c r="AA364" s="5"/>
      <c r="AB364" s="3"/>
      <c r="AC364" s="3"/>
      <c r="AD364" s="3"/>
      <c r="AE364" s="3"/>
      <c r="AU364" s="6"/>
      <c r="AV364" s="5"/>
      <c r="AW364" s="3"/>
    </row>
    <row r="365" spans="1:49" s="2" customFormat="1">
      <c r="A365" s="3"/>
      <c r="B365" s="3"/>
      <c r="C365" s="3"/>
      <c r="D365" s="3"/>
      <c r="E365" s="3"/>
      <c r="F365" s="3"/>
      <c r="G365" s="3"/>
      <c r="H365" s="3"/>
      <c r="I365" s="3"/>
      <c r="Z365" s="3"/>
      <c r="AA365" s="5"/>
      <c r="AB365" s="3"/>
      <c r="AC365" s="3"/>
      <c r="AD365" s="3"/>
      <c r="AE365" s="3"/>
      <c r="AU365" s="6"/>
      <c r="AV365" s="5"/>
      <c r="AW365" s="3"/>
    </row>
    <row r="366" spans="1:49" s="2" customFormat="1">
      <c r="A366" s="3"/>
      <c r="B366" s="3"/>
      <c r="C366" s="3"/>
      <c r="D366" s="3"/>
      <c r="E366" s="3"/>
      <c r="F366" s="3"/>
      <c r="G366" s="3"/>
      <c r="H366" s="3"/>
      <c r="I366" s="3"/>
      <c r="Z366" s="3"/>
      <c r="AA366" s="5"/>
      <c r="AB366" s="3"/>
      <c r="AC366" s="3"/>
      <c r="AD366" s="3"/>
      <c r="AE366" s="3"/>
      <c r="AU366" s="6"/>
      <c r="AV366" s="5"/>
      <c r="AW366" s="3"/>
    </row>
    <row r="367" spans="1:49" s="2" customFormat="1">
      <c r="A367" s="3"/>
      <c r="B367" s="3"/>
      <c r="C367" s="3"/>
      <c r="D367" s="3"/>
      <c r="E367" s="3"/>
      <c r="F367" s="3"/>
      <c r="G367" s="3"/>
      <c r="H367" s="3"/>
      <c r="I367" s="3"/>
      <c r="Z367" s="3"/>
      <c r="AA367" s="5"/>
      <c r="AB367" s="3"/>
      <c r="AC367" s="3"/>
      <c r="AD367" s="3"/>
      <c r="AE367" s="3"/>
      <c r="AU367" s="6"/>
      <c r="AV367" s="5"/>
      <c r="AW367" s="3"/>
    </row>
    <row r="368" spans="1:49" s="2" customFormat="1">
      <c r="A368" s="3"/>
      <c r="B368" s="3"/>
      <c r="C368" s="3"/>
      <c r="D368" s="3"/>
      <c r="E368" s="3"/>
      <c r="F368" s="3"/>
      <c r="G368" s="3"/>
      <c r="H368" s="3"/>
      <c r="I368" s="3"/>
      <c r="Z368" s="3"/>
      <c r="AA368" s="5"/>
      <c r="AB368" s="3"/>
      <c r="AC368" s="3"/>
      <c r="AD368" s="3"/>
      <c r="AE368" s="3"/>
      <c r="AU368" s="6"/>
      <c r="AV368" s="5"/>
      <c r="AW368" s="3"/>
    </row>
    <row r="369" spans="1:49" s="2" customFormat="1">
      <c r="A369" s="3"/>
      <c r="B369" s="3"/>
      <c r="C369" s="3"/>
      <c r="D369" s="3"/>
      <c r="E369" s="3"/>
      <c r="F369" s="3"/>
      <c r="G369" s="3"/>
      <c r="H369" s="3"/>
      <c r="I369" s="3"/>
      <c r="Z369" s="3"/>
      <c r="AA369" s="5"/>
      <c r="AB369" s="3"/>
      <c r="AC369" s="3"/>
      <c r="AD369" s="3"/>
      <c r="AE369" s="3"/>
      <c r="AU369" s="6"/>
      <c r="AV369" s="5"/>
      <c r="AW369" s="3"/>
    </row>
    <row r="370" spans="1:49" s="2" customFormat="1">
      <c r="A370" s="3"/>
      <c r="B370" s="3"/>
      <c r="C370" s="3"/>
      <c r="D370" s="3"/>
      <c r="E370" s="3"/>
      <c r="F370" s="3"/>
      <c r="G370" s="3"/>
      <c r="H370" s="3"/>
      <c r="I370" s="3"/>
      <c r="Z370" s="3"/>
      <c r="AA370" s="5"/>
      <c r="AB370" s="3"/>
      <c r="AC370" s="3"/>
      <c r="AD370" s="3"/>
      <c r="AE370" s="3"/>
      <c r="AU370" s="6"/>
      <c r="AV370" s="5"/>
      <c r="AW370" s="3"/>
    </row>
    <row r="371" spans="1:49" s="2" customFormat="1">
      <c r="A371" s="3"/>
      <c r="B371" s="3"/>
      <c r="C371" s="3"/>
      <c r="D371" s="3"/>
      <c r="E371" s="3"/>
      <c r="F371" s="3"/>
      <c r="G371" s="3"/>
      <c r="H371" s="3"/>
      <c r="I371" s="3"/>
      <c r="Z371" s="3"/>
      <c r="AA371" s="5"/>
      <c r="AB371" s="3"/>
      <c r="AC371" s="3"/>
      <c r="AD371" s="3"/>
      <c r="AE371" s="3"/>
      <c r="AU371" s="6"/>
      <c r="AV371" s="5"/>
      <c r="AW371" s="3"/>
    </row>
    <row r="372" spans="1:49" s="2" customFormat="1">
      <c r="A372" s="3"/>
      <c r="B372" s="3"/>
      <c r="C372" s="3"/>
      <c r="D372" s="3"/>
      <c r="E372" s="3"/>
      <c r="F372" s="3"/>
      <c r="G372" s="3"/>
      <c r="H372" s="3"/>
      <c r="I372" s="3"/>
      <c r="Z372" s="3"/>
      <c r="AA372" s="5"/>
      <c r="AB372" s="3"/>
      <c r="AC372" s="3"/>
      <c r="AD372" s="3"/>
      <c r="AE372" s="3"/>
      <c r="AU372" s="6"/>
      <c r="AV372" s="5"/>
      <c r="AW372" s="3"/>
    </row>
    <row r="373" spans="1:49" s="2" customFormat="1">
      <c r="A373" s="3"/>
      <c r="B373" s="3"/>
      <c r="C373" s="3"/>
      <c r="D373" s="3"/>
      <c r="E373" s="3"/>
      <c r="F373" s="3"/>
      <c r="G373" s="3"/>
      <c r="H373" s="3"/>
      <c r="I373" s="3"/>
      <c r="Z373" s="3"/>
      <c r="AA373" s="5"/>
      <c r="AB373" s="3"/>
      <c r="AC373" s="3"/>
      <c r="AD373" s="3"/>
      <c r="AE373" s="3"/>
      <c r="AU373" s="6"/>
      <c r="AV373" s="5"/>
      <c r="AW373" s="3"/>
    </row>
    <row r="374" spans="1:49" s="2" customFormat="1">
      <c r="A374" s="3"/>
      <c r="B374" s="3"/>
      <c r="C374" s="3"/>
      <c r="D374" s="3"/>
      <c r="E374" s="3"/>
      <c r="F374" s="3"/>
      <c r="G374" s="3"/>
      <c r="H374" s="3"/>
      <c r="I374" s="3"/>
      <c r="Z374" s="3"/>
      <c r="AA374" s="5"/>
      <c r="AB374" s="3"/>
      <c r="AC374" s="3"/>
      <c r="AD374" s="3"/>
      <c r="AE374" s="3"/>
      <c r="AU374" s="6"/>
      <c r="AV374" s="5"/>
      <c r="AW374" s="3"/>
    </row>
    <row r="375" spans="1:49" s="2" customFormat="1">
      <c r="A375" s="3"/>
      <c r="B375" s="3"/>
      <c r="C375" s="3"/>
      <c r="D375" s="3"/>
      <c r="E375" s="3"/>
      <c r="F375" s="3"/>
      <c r="G375" s="3"/>
      <c r="H375" s="3"/>
      <c r="I375" s="3"/>
      <c r="Z375" s="3"/>
      <c r="AA375" s="5"/>
      <c r="AB375" s="3"/>
      <c r="AC375" s="3"/>
      <c r="AD375" s="3"/>
      <c r="AE375" s="3"/>
      <c r="AU375" s="6"/>
      <c r="AV375" s="5"/>
      <c r="AW375" s="3"/>
    </row>
    <row r="376" spans="1:49" s="2" customFormat="1">
      <c r="A376" s="3"/>
      <c r="B376" s="3"/>
      <c r="C376" s="3"/>
      <c r="D376" s="3"/>
      <c r="E376" s="3"/>
      <c r="F376" s="3"/>
      <c r="G376" s="3"/>
      <c r="H376" s="3"/>
      <c r="I376" s="3"/>
      <c r="Z376" s="3"/>
      <c r="AA376" s="5"/>
      <c r="AB376" s="3"/>
      <c r="AC376" s="3"/>
      <c r="AD376" s="3"/>
      <c r="AE376" s="3"/>
      <c r="AU376" s="6"/>
      <c r="AV376" s="5"/>
      <c r="AW376" s="3"/>
    </row>
    <row r="377" spans="1:49" s="2" customFormat="1">
      <c r="A377" s="3"/>
      <c r="B377" s="3"/>
      <c r="C377" s="3"/>
      <c r="D377" s="3"/>
      <c r="E377" s="3"/>
      <c r="F377" s="3"/>
      <c r="G377" s="3"/>
      <c r="H377" s="3"/>
      <c r="I377" s="3"/>
      <c r="Z377" s="3"/>
      <c r="AA377" s="5"/>
      <c r="AB377" s="3"/>
      <c r="AC377" s="3"/>
      <c r="AD377" s="3"/>
      <c r="AE377" s="3"/>
      <c r="AU377" s="6"/>
      <c r="AV377" s="5"/>
      <c r="AW377" s="3"/>
    </row>
    <row r="378" spans="1:49" s="2" customFormat="1">
      <c r="A378" s="3"/>
      <c r="B378" s="3"/>
      <c r="C378" s="3"/>
      <c r="D378" s="3"/>
      <c r="E378" s="3"/>
      <c r="F378" s="3"/>
      <c r="G378" s="3"/>
      <c r="H378" s="3"/>
      <c r="I378" s="3"/>
      <c r="Z378" s="3"/>
      <c r="AA378" s="5"/>
      <c r="AB378" s="3"/>
      <c r="AC378" s="3"/>
      <c r="AD378" s="3"/>
      <c r="AE378" s="3"/>
      <c r="AU378" s="6"/>
      <c r="AV378" s="5"/>
      <c r="AW378" s="3"/>
    </row>
    <row r="379" spans="1:49" s="2" customFormat="1">
      <c r="A379" s="3"/>
      <c r="B379" s="3"/>
      <c r="C379" s="3"/>
      <c r="D379" s="3"/>
      <c r="E379" s="3"/>
      <c r="F379" s="3"/>
      <c r="G379" s="3"/>
      <c r="H379" s="3"/>
      <c r="I379" s="3"/>
      <c r="Z379" s="3"/>
      <c r="AA379" s="5"/>
      <c r="AB379" s="3"/>
      <c r="AC379" s="3"/>
      <c r="AD379" s="3"/>
      <c r="AE379" s="3"/>
      <c r="AU379" s="6"/>
      <c r="AV379" s="5"/>
      <c r="AW379" s="3"/>
    </row>
    <row r="380" spans="1:49" s="2" customFormat="1">
      <c r="A380" s="3"/>
      <c r="B380" s="3"/>
      <c r="C380" s="3"/>
      <c r="D380" s="3"/>
      <c r="E380" s="3"/>
      <c r="F380" s="3"/>
      <c r="G380" s="3"/>
      <c r="H380" s="3"/>
      <c r="I380" s="3"/>
      <c r="Z380" s="3"/>
      <c r="AA380" s="5"/>
      <c r="AB380" s="3"/>
      <c r="AC380" s="3"/>
      <c r="AD380" s="3"/>
      <c r="AE380" s="3"/>
      <c r="AU380" s="6"/>
      <c r="AV380" s="5"/>
      <c r="AW380" s="3"/>
    </row>
    <row r="381" spans="1:49" s="2" customFormat="1">
      <c r="A381" s="3"/>
      <c r="B381" s="3"/>
      <c r="C381" s="3"/>
      <c r="D381" s="3"/>
      <c r="E381" s="3"/>
      <c r="F381" s="3"/>
      <c r="G381" s="3"/>
      <c r="H381" s="3"/>
      <c r="I381" s="3"/>
      <c r="Z381" s="3"/>
      <c r="AA381" s="5"/>
      <c r="AB381" s="3"/>
      <c r="AC381" s="3"/>
      <c r="AD381" s="3"/>
      <c r="AE381" s="3"/>
      <c r="AU381" s="6"/>
      <c r="AV381" s="5"/>
      <c r="AW381" s="3"/>
    </row>
    <row r="382" spans="1:49" s="2" customFormat="1">
      <c r="A382" s="3"/>
      <c r="B382" s="3"/>
      <c r="C382" s="3"/>
      <c r="D382" s="3"/>
      <c r="E382" s="3"/>
      <c r="F382" s="3"/>
      <c r="G382" s="3"/>
      <c r="H382" s="3"/>
      <c r="I382" s="3"/>
      <c r="Z382" s="3"/>
      <c r="AA382" s="5"/>
      <c r="AB382" s="3"/>
      <c r="AC382" s="3"/>
      <c r="AD382" s="3"/>
      <c r="AE382" s="3"/>
      <c r="AU382" s="6"/>
      <c r="AV382" s="5"/>
      <c r="AW382" s="3"/>
    </row>
    <row r="383" spans="1:49" s="2" customFormat="1">
      <c r="A383" s="3"/>
      <c r="B383" s="3"/>
      <c r="C383" s="3"/>
      <c r="D383" s="3"/>
      <c r="E383" s="3"/>
      <c r="F383" s="3"/>
      <c r="G383" s="3"/>
      <c r="H383" s="3"/>
      <c r="I383" s="3"/>
      <c r="Z383" s="3"/>
      <c r="AA383" s="5"/>
      <c r="AB383" s="3"/>
      <c r="AC383" s="3"/>
      <c r="AD383" s="3"/>
      <c r="AE383" s="3"/>
      <c r="AU383" s="6"/>
      <c r="AV383" s="5"/>
      <c r="AW383" s="3"/>
    </row>
    <row r="384" spans="1:49" s="2" customFormat="1">
      <c r="A384" s="3"/>
      <c r="B384" s="3"/>
      <c r="C384" s="3"/>
      <c r="D384" s="3"/>
      <c r="E384" s="3"/>
      <c r="F384" s="3"/>
      <c r="G384" s="3"/>
      <c r="H384" s="3"/>
      <c r="I384" s="3"/>
      <c r="Z384" s="3"/>
      <c r="AA384" s="5"/>
      <c r="AB384" s="3"/>
      <c r="AC384" s="3"/>
      <c r="AD384" s="3"/>
      <c r="AE384" s="3"/>
      <c r="AU384" s="6"/>
      <c r="AV384" s="5"/>
      <c r="AW384" s="3"/>
    </row>
    <row r="385" spans="1:49" s="2" customFormat="1">
      <c r="A385" s="3"/>
      <c r="B385" s="3"/>
      <c r="C385" s="3"/>
      <c r="D385" s="3"/>
      <c r="E385" s="3"/>
      <c r="F385" s="3"/>
      <c r="G385" s="3"/>
      <c r="H385" s="3"/>
      <c r="I385" s="3"/>
      <c r="Z385" s="3"/>
      <c r="AA385" s="5"/>
      <c r="AB385" s="3"/>
      <c r="AC385" s="3"/>
      <c r="AD385" s="3"/>
      <c r="AE385" s="3"/>
      <c r="AU385" s="6"/>
      <c r="AV385" s="5"/>
      <c r="AW385" s="3"/>
    </row>
    <row r="386" spans="1:49" s="2" customFormat="1">
      <c r="A386" s="3"/>
      <c r="B386" s="3"/>
      <c r="C386" s="3"/>
      <c r="D386" s="3"/>
      <c r="E386" s="3"/>
      <c r="F386" s="3"/>
      <c r="G386" s="3"/>
      <c r="H386" s="3"/>
      <c r="I386" s="3"/>
      <c r="Z386" s="3"/>
      <c r="AA386" s="5"/>
      <c r="AB386" s="3"/>
      <c r="AC386" s="3"/>
      <c r="AD386" s="3"/>
      <c r="AE386" s="3"/>
      <c r="AU386" s="6"/>
      <c r="AV386" s="5"/>
      <c r="AW386" s="3"/>
    </row>
    <row r="387" spans="1:49" s="2" customFormat="1">
      <c r="A387" s="3"/>
      <c r="B387" s="3"/>
      <c r="C387" s="3"/>
      <c r="D387" s="3"/>
      <c r="E387" s="3"/>
      <c r="F387" s="3"/>
      <c r="G387" s="3"/>
      <c r="H387" s="3"/>
      <c r="I387" s="3"/>
      <c r="Z387" s="3"/>
      <c r="AA387" s="5"/>
      <c r="AB387" s="3"/>
      <c r="AC387" s="3"/>
      <c r="AD387" s="3"/>
      <c r="AE387" s="3"/>
      <c r="AU387" s="6"/>
      <c r="AV387" s="5"/>
      <c r="AW387" s="3"/>
    </row>
    <row r="388" spans="1:49" s="2" customFormat="1">
      <c r="A388" s="3"/>
      <c r="B388" s="3"/>
      <c r="C388" s="3"/>
      <c r="D388" s="3"/>
      <c r="E388" s="3"/>
      <c r="F388" s="3"/>
      <c r="G388" s="3"/>
      <c r="H388" s="3"/>
      <c r="I388" s="3"/>
      <c r="Z388" s="3"/>
      <c r="AA388" s="5"/>
      <c r="AB388" s="3"/>
      <c r="AC388" s="3"/>
      <c r="AD388" s="3"/>
      <c r="AE388" s="3"/>
      <c r="AU388" s="6"/>
      <c r="AV388" s="5"/>
      <c r="AW388" s="3"/>
    </row>
    <row r="389" spans="1:49" s="2" customFormat="1">
      <c r="A389" s="3"/>
      <c r="B389" s="3"/>
      <c r="C389" s="3"/>
      <c r="D389" s="3"/>
      <c r="E389" s="3"/>
      <c r="F389" s="3"/>
      <c r="G389" s="3"/>
      <c r="H389" s="3"/>
      <c r="I389" s="3"/>
      <c r="Z389" s="3"/>
      <c r="AA389" s="5"/>
      <c r="AB389" s="3"/>
      <c r="AC389" s="3"/>
      <c r="AD389" s="3"/>
      <c r="AE389" s="3"/>
      <c r="AU389" s="6"/>
      <c r="AV389" s="5"/>
      <c r="AW389" s="3"/>
    </row>
    <row r="390" spans="1:49" s="2" customFormat="1">
      <c r="A390" s="3"/>
      <c r="B390" s="3"/>
      <c r="C390" s="3"/>
      <c r="D390" s="3"/>
      <c r="E390" s="3"/>
      <c r="F390" s="3"/>
      <c r="G390" s="3"/>
      <c r="H390" s="3"/>
      <c r="I390" s="3"/>
      <c r="Z390" s="3"/>
      <c r="AA390" s="5"/>
      <c r="AB390" s="3"/>
      <c r="AC390" s="3"/>
      <c r="AD390" s="3"/>
      <c r="AE390" s="3"/>
      <c r="AU390" s="6"/>
      <c r="AV390" s="5"/>
      <c r="AW390" s="3"/>
    </row>
    <row r="391" spans="1:49" s="2" customFormat="1">
      <c r="A391" s="3"/>
      <c r="B391" s="3"/>
      <c r="C391" s="3"/>
      <c r="D391" s="3"/>
      <c r="E391" s="3"/>
      <c r="F391" s="3"/>
      <c r="G391" s="3"/>
      <c r="H391" s="3"/>
      <c r="I391" s="3"/>
      <c r="Z391" s="3"/>
      <c r="AA391" s="5"/>
      <c r="AB391" s="3"/>
      <c r="AC391" s="3"/>
      <c r="AD391" s="3"/>
      <c r="AE391" s="3"/>
      <c r="AU391" s="6"/>
      <c r="AV391" s="5"/>
      <c r="AW391" s="3"/>
    </row>
    <row r="392" spans="1:49" s="2" customFormat="1">
      <c r="A392" s="3"/>
      <c r="B392" s="3"/>
      <c r="C392" s="3"/>
      <c r="D392" s="3"/>
      <c r="E392" s="3"/>
      <c r="F392" s="3"/>
      <c r="G392" s="3"/>
      <c r="H392" s="3"/>
      <c r="I392" s="3"/>
      <c r="Z392" s="3"/>
      <c r="AA392" s="5"/>
      <c r="AB392" s="3"/>
      <c r="AC392" s="3"/>
      <c r="AD392" s="3"/>
      <c r="AE392" s="3"/>
      <c r="AU392" s="6"/>
      <c r="AV392" s="5"/>
      <c r="AW392" s="3"/>
    </row>
    <row r="393" spans="1:49" s="2" customFormat="1">
      <c r="A393" s="3"/>
      <c r="B393" s="3"/>
      <c r="C393" s="3"/>
      <c r="D393" s="3"/>
      <c r="E393" s="3"/>
      <c r="F393" s="3"/>
      <c r="G393" s="3"/>
      <c r="H393" s="3"/>
      <c r="I393" s="3"/>
      <c r="Z393" s="3"/>
      <c r="AA393" s="5"/>
      <c r="AB393" s="3"/>
      <c r="AC393" s="3"/>
      <c r="AD393" s="3"/>
      <c r="AE393" s="3"/>
      <c r="AU393" s="6"/>
      <c r="AV393" s="5"/>
      <c r="AW393" s="3"/>
    </row>
    <row r="394" spans="1:49" s="2" customFormat="1">
      <c r="A394" s="3"/>
      <c r="B394" s="3"/>
      <c r="C394" s="3"/>
      <c r="D394" s="3"/>
      <c r="E394" s="3"/>
      <c r="F394" s="3"/>
      <c r="G394" s="3"/>
      <c r="H394" s="3"/>
      <c r="I394" s="3"/>
      <c r="Z394" s="3"/>
      <c r="AA394" s="5"/>
      <c r="AB394" s="3"/>
      <c r="AC394" s="3"/>
      <c r="AD394" s="3"/>
      <c r="AE394" s="3"/>
      <c r="AU394" s="6"/>
      <c r="AV394" s="5"/>
      <c r="AW394" s="3"/>
    </row>
    <row r="395" spans="1:49" s="2" customFormat="1">
      <c r="A395" s="3"/>
      <c r="B395" s="3"/>
      <c r="C395" s="3"/>
      <c r="D395" s="3"/>
      <c r="E395" s="3"/>
      <c r="F395" s="3"/>
      <c r="G395" s="3"/>
      <c r="H395" s="3"/>
      <c r="I395" s="3"/>
      <c r="Z395" s="3"/>
      <c r="AA395" s="5"/>
      <c r="AB395" s="3"/>
      <c r="AC395" s="3"/>
      <c r="AD395" s="3"/>
      <c r="AE395" s="3"/>
      <c r="AU395" s="6"/>
      <c r="AV395" s="5"/>
      <c r="AW395" s="3"/>
    </row>
  </sheetData>
  <mergeCells count="7">
    <mergeCell ref="H1:I1"/>
    <mergeCell ref="A2:A153"/>
    <mergeCell ref="A155:A182"/>
    <mergeCell ref="A221:A223"/>
    <mergeCell ref="AE2:AE153"/>
    <mergeCell ref="AE155:AE182"/>
    <mergeCell ref="AE220:AE223"/>
  </mergeCells>
  <phoneticPr fontId="14" type="noConversion"/>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01AB05-C92B-430F-8185-B6D95B62B89A}">
  <ds:schemaRefs/>
</ds:datastoreItem>
</file>

<file path=customXml/itemProps2.xml><?xml version="1.0" encoding="utf-8"?>
<ds:datastoreItem xmlns:ds="http://schemas.openxmlformats.org/officeDocument/2006/customXml" ds:itemID="{25789EEF-91FB-42B3-A3F2-5A53C39B2814}">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Revision comments</vt:lpstr>
      <vt:lpstr>DL_Para_4GHz</vt:lpstr>
      <vt:lpstr>UL_Para_4GHz</vt:lpstr>
      <vt:lpstr>DL_Para_30GHz</vt:lpstr>
      <vt:lpstr>UL_Para_30GHz</vt:lpstr>
      <vt:lpstr>DL_OH_Para</vt:lpstr>
      <vt:lpstr>UL_OH_Para</vt:lpstr>
      <vt:lpstr>DL_OH</vt:lpstr>
      <vt:lpstr>UL_OH</vt:lpstr>
      <vt:lpstr>Results_4GHz</vt:lpstr>
      <vt:lpstr>Results_4GHz_LargerBW</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Wu Yong</cp:lastModifiedBy>
  <cp:lastPrinted>2011-08-15T04:23:00Z</cp:lastPrinted>
  <dcterms:created xsi:type="dcterms:W3CDTF">2009-04-02T17:18:00Z</dcterms:created>
  <dcterms:modified xsi:type="dcterms:W3CDTF">2018-09-03T15:34:02Z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(3)laifslH6ZnjlSN7D2JMOVQ7PnKfFs6xx4sVhZBOlYefW9s1i86rmYfkDdh53Ysm+0hxI+93k_x000d_
Nxtsrxd9hMH91UJawJo7lOy5hC7Rwtg57FX5Dus8qxBK6G+oz+t6rXA0mnYc4uxyCoQA9RWc_x000d_
hHCCdWpl7EnEIUAA8uFt3DFEty/Z5nOyzdzKsJbLywBWPTSm8Bj1raxm4WC6XHWc2KygDnER_x000d_
lQTPRJTrVjjW+QnTcJ</vt:lpwstr>
  </property>
  <property fmtid="{D5CDD505-2E9C-101B-9397-08002B2CF9AE}" pid="9" name="_2015_ms_pID_7253431">
    <vt:lpwstr>d1xcxXgS1bvP/NvUiFoFUqM4LJ3cqZOmx7MMWhn5I4Ms9LcImHEY+P_x000d_
B3jzXR59XMEju122ZZ3itY6BcEa2WNgRH2hLIj0V7wpUuMMgU/NUdz/O1kENamx8zfFIDg6u_x000d_
HOC0FN3TTuZz5nYVo1h7PLRuTCkF+/gzYjmWW94DaTHX/YZUJtZU8xdo4PSzWDT1DOL0Pp2J_x000d_
2YO7gkVx9Zz3u4u0iZHlHsjYA+U5wlb8ZJHU</vt:lpwstr>
  </property>
  <property fmtid="{D5CDD505-2E9C-101B-9397-08002B2CF9AE}" pid="10" name="_2015_ms_pID_7253432">
    <vt:lpwstr>mCiR5vHjGsSvdRtnXRva+1XUpr7NpwK23ghH_x000d_
f/G9WxtCaxE+I5TgER8fOWpdzxLsk94FTxrKaiTrYNc3/GZXc4Q=</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1535330672</vt:lpwstr>
  </property>
  <property fmtid="{D5CDD505-2E9C-101B-9397-08002B2CF9AE}" pid="20" name="KSOProductBuildVer">
    <vt:lpwstr>2052-10.8.0.6206</vt:lpwstr>
  </property>
</Properties>
</file>